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BOLSA_CNV\Informes\2020\09_2020_SETIEMBRE\"/>
    </mc:Choice>
  </mc:AlternateContent>
  <xr:revisionPtr revIDLastSave="0" documentId="13_ncr:1_{655B9DAA-F1A7-44F7-8322-452533751713}" xr6:coauthVersionLast="45" xr6:coauthVersionMax="45" xr10:uidLastSave="{00000000-0000-0000-0000-000000000000}"/>
  <bookViews>
    <workbookView xWindow="-120" yWindow="-120" windowWidth="20730" windowHeight="11160" xr2:uid="{DB879BD7-CC48-42BF-8DB4-D3D90CCFB745}"/>
  </bookViews>
  <sheets>
    <sheet name="COMPOSI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5" i="2" l="1"/>
  <c r="R85" i="2" s="1"/>
  <c r="Q86" i="2"/>
  <c r="R86" i="2"/>
  <c r="J87" i="2"/>
  <c r="L87" i="2"/>
  <c r="N87" i="2"/>
  <c r="J824" i="2" l="1"/>
  <c r="Q823" i="2"/>
  <c r="R823" i="2" s="1"/>
  <c r="N823" i="2"/>
  <c r="L823" i="2"/>
  <c r="Q822" i="2"/>
  <c r="R822" i="2" s="1"/>
  <c r="N822" i="2"/>
  <c r="L822" i="2"/>
  <c r="Q821" i="2"/>
  <c r="R821" i="2" s="1"/>
  <c r="N821" i="2"/>
  <c r="L821" i="2"/>
  <c r="Q820" i="2"/>
  <c r="R820" i="2" s="1"/>
  <c r="N820" i="2"/>
  <c r="L820" i="2"/>
  <c r="Q819" i="2"/>
  <c r="R819" i="2" s="1"/>
  <c r="N819" i="2"/>
  <c r="L819" i="2"/>
  <c r="Q818" i="2"/>
  <c r="R818" i="2" s="1"/>
  <c r="N818" i="2"/>
  <c r="L818" i="2"/>
  <c r="Q817" i="2"/>
  <c r="R817" i="2" s="1"/>
  <c r="N817" i="2"/>
  <c r="L817" i="2"/>
  <c r="Q816" i="2"/>
  <c r="R816" i="2" s="1"/>
  <c r="N816" i="2"/>
  <c r="L816" i="2"/>
  <c r="Q815" i="2"/>
  <c r="R815" i="2" s="1"/>
  <c r="N815" i="2"/>
  <c r="L815" i="2"/>
  <c r="Q814" i="2"/>
  <c r="R814" i="2" s="1"/>
  <c r="N814" i="2"/>
  <c r="L814" i="2"/>
  <c r="Q813" i="2"/>
  <c r="R813" i="2" s="1"/>
  <c r="N813" i="2"/>
  <c r="L813" i="2"/>
  <c r="Q812" i="2"/>
  <c r="R812" i="2" s="1"/>
  <c r="N812" i="2"/>
  <c r="L812" i="2"/>
  <c r="Q811" i="2"/>
  <c r="R811" i="2" s="1"/>
  <c r="N811" i="2"/>
  <c r="L811" i="2"/>
  <c r="L824" i="2" s="1"/>
  <c r="J809" i="2"/>
  <c r="Q808" i="2"/>
  <c r="R808" i="2" s="1"/>
  <c r="N808" i="2"/>
  <c r="L808" i="2"/>
  <c r="Q807" i="2"/>
  <c r="R807" i="2" s="1"/>
  <c r="N807" i="2"/>
  <c r="L807" i="2"/>
  <c r="Q806" i="2"/>
  <c r="R806" i="2" s="1"/>
  <c r="N806" i="2"/>
  <c r="L806" i="2"/>
  <c r="Q805" i="2"/>
  <c r="R805" i="2" s="1"/>
  <c r="N805" i="2"/>
  <c r="L805" i="2"/>
  <c r="Q804" i="2"/>
  <c r="R804" i="2" s="1"/>
  <c r="N804" i="2"/>
  <c r="L804" i="2"/>
  <c r="Q803" i="2"/>
  <c r="R803" i="2" s="1"/>
  <c r="N803" i="2"/>
  <c r="L803" i="2"/>
  <c r="Q802" i="2"/>
  <c r="R802" i="2" s="1"/>
  <c r="N802" i="2"/>
  <c r="L802" i="2"/>
  <c r="Q801" i="2"/>
  <c r="R801" i="2" s="1"/>
  <c r="N801" i="2"/>
  <c r="L801" i="2"/>
  <c r="Q800" i="2"/>
  <c r="R800" i="2" s="1"/>
  <c r="N800" i="2"/>
  <c r="L800" i="2"/>
  <c r="Q799" i="2"/>
  <c r="R799" i="2" s="1"/>
  <c r="N799" i="2"/>
  <c r="L799" i="2"/>
  <c r="Q798" i="2"/>
  <c r="R798" i="2" s="1"/>
  <c r="N798" i="2"/>
  <c r="L798" i="2"/>
  <c r="Q797" i="2"/>
  <c r="R797" i="2" s="1"/>
  <c r="N797" i="2"/>
  <c r="L797" i="2"/>
  <c r="J795" i="2"/>
  <c r="Q794" i="2"/>
  <c r="R794" i="2" s="1"/>
  <c r="N794" i="2"/>
  <c r="L794" i="2"/>
  <c r="Q793" i="2"/>
  <c r="R793" i="2" s="1"/>
  <c r="N793" i="2"/>
  <c r="L793" i="2"/>
  <c r="Q792" i="2"/>
  <c r="R792" i="2" s="1"/>
  <c r="N792" i="2"/>
  <c r="L792" i="2"/>
  <c r="Q791" i="2"/>
  <c r="R791" i="2" s="1"/>
  <c r="N791" i="2"/>
  <c r="L791" i="2"/>
  <c r="Q790" i="2"/>
  <c r="R790" i="2" s="1"/>
  <c r="N790" i="2"/>
  <c r="L790" i="2"/>
  <c r="Q789" i="2"/>
  <c r="R789" i="2" s="1"/>
  <c r="N789" i="2"/>
  <c r="L789" i="2"/>
  <c r="Q788" i="2"/>
  <c r="R788" i="2" s="1"/>
  <c r="N788" i="2"/>
  <c r="L788" i="2"/>
  <c r="Q787" i="2"/>
  <c r="R787" i="2" s="1"/>
  <c r="N787" i="2"/>
  <c r="L787" i="2"/>
  <c r="Q786" i="2"/>
  <c r="R786" i="2" s="1"/>
  <c r="N786" i="2"/>
  <c r="L786" i="2"/>
  <c r="Q785" i="2"/>
  <c r="R785" i="2" s="1"/>
  <c r="N785" i="2"/>
  <c r="L785" i="2"/>
  <c r="Q784" i="2"/>
  <c r="R784" i="2" s="1"/>
  <c r="N784" i="2"/>
  <c r="L784" i="2"/>
  <c r="Q783" i="2"/>
  <c r="R783" i="2" s="1"/>
  <c r="N783" i="2"/>
  <c r="L783" i="2"/>
  <c r="Q782" i="2"/>
  <c r="R782" i="2" s="1"/>
  <c r="N782" i="2"/>
  <c r="L782" i="2"/>
  <c r="Q781" i="2"/>
  <c r="R781" i="2" s="1"/>
  <c r="N781" i="2"/>
  <c r="L781" i="2"/>
  <c r="Q780" i="2"/>
  <c r="R780" i="2" s="1"/>
  <c r="N780" i="2"/>
  <c r="L780" i="2"/>
  <c r="Q779" i="2"/>
  <c r="R779" i="2" s="1"/>
  <c r="N779" i="2"/>
  <c r="L779" i="2"/>
  <c r="Q778" i="2"/>
  <c r="R778" i="2" s="1"/>
  <c r="N778" i="2"/>
  <c r="L778" i="2"/>
  <c r="Q777" i="2"/>
  <c r="R777" i="2" s="1"/>
  <c r="N777" i="2"/>
  <c r="L777" i="2"/>
  <c r="Q776" i="2"/>
  <c r="R776" i="2" s="1"/>
  <c r="N776" i="2"/>
  <c r="L776" i="2"/>
  <c r="Q775" i="2"/>
  <c r="R775" i="2" s="1"/>
  <c r="N775" i="2"/>
  <c r="L775" i="2"/>
  <c r="Q774" i="2"/>
  <c r="R774" i="2" s="1"/>
  <c r="N774" i="2"/>
  <c r="L774" i="2"/>
  <c r="Q773" i="2"/>
  <c r="R773" i="2" s="1"/>
  <c r="N773" i="2"/>
  <c r="L773" i="2"/>
  <c r="Q772" i="2"/>
  <c r="R772" i="2" s="1"/>
  <c r="N772" i="2"/>
  <c r="L772" i="2"/>
  <c r="Q771" i="2"/>
  <c r="R771" i="2" s="1"/>
  <c r="N771" i="2"/>
  <c r="L771" i="2"/>
  <c r="Q770" i="2"/>
  <c r="R770" i="2" s="1"/>
  <c r="N770" i="2"/>
  <c r="L770" i="2"/>
  <c r="Q769" i="2"/>
  <c r="R769" i="2" s="1"/>
  <c r="N769" i="2"/>
  <c r="L769" i="2"/>
  <c r="Q768" i="2"/>
  <c r="R768" i="2" s="1"/>
  <c r="N768" i="2"/>
  <c r="L768" i="2"/>
  <c r="Q767" i="2"/>
  <c r="R767" i="2" s="1"/>
  <c r="N767" i="2"/>
  <c r="L767" i="2"/>
  <c r="Q766" i="2"/>
  <c r="R766" i="2" s="1"/>
  <c r="N766" i="2"/>
  <c r="L766" i="2"/>
  <c r="Q765" i="2"/>
  <c r="R765" i="2" s="1"/>
  <c r="N765" i="2"/>
  <c r="L765" i="2"/>
  <c r="Q764" i="2"/>
  <c r="R764" i="2" s="1"/>
  <c r="N764" i="2"/>
  <c r="L764" i="2"/>
  <c r="Q763" i="2"/>
  <c r="R763" i="2" s="1"/>
  <c r="N763" i="2"/>
  <c r="L763" i="2"/>
  <c r="Q762" i="2"/>
  <c r="R762" i="2" s="1"/>
  <c r="N762" i="2"/>
  <c r="L762" i="2"/>
  <c r="Q761" i="2"/>
  <c r="R761" i="2" s="1"/>
  <c r="N761" i="2"/>
  <c r="L761" i="2"/>
  <c r="Q760" i="2"/>
  <c r="R760" i="2" s="1"/>
  <c r="N760" i="2"/>
  <c r="L760" i="2"/>
  <c r="Q759" i="2"/>
  <c r="R759" i="2" s="1"/>
  <c r="N759" i="2"/>
  <c r="L759" i="2"/>
  <c r="Q758" i="2"/>
  <c r="R758" i="2" s="1"/>
  <c r="N758" i="2"/>
  <c r="L758" i="2"/>
  <c r="Q757" i="2"/>
  <c r="R757" i="2" s="1"/>
  <c r="N757" i="2"/>
  <c r="L757" i="2"/>
  <c r="Q756" i="2"/>
  <c r="R756" i="2" s="1"/>
  <c r="N756" i="2"/>
  <c r="L756" i="2"/>
  <c r="Q755" i="2"/>
  <c r="R755" i="2" s="1"/>
  <c r="N755" i="2"/>
  <c r="L755" i="2"/>
  <c r="Q754" i="2"/>
  <c r="R754" i="2" s="1"/>
  <c r="N754" i="2"/>
  <c r="L754" i="2"/>
  <c r="Q753" i="2"/>
  <c r="R753" i="2" s="1"/>
  <c r="N753" i="2"/>
  <c r="L753" i="2"/>
  <c r="Q752" i="2"/>
  <c r="R752" i="2" s="1"/>
  <c r="N752" i="2"/>
  <c r="L752" i="2"/>
  <c r="Q751" i="2"/>
  <c r="R751" i="2" s="1"/>
  <c r="N751" i="2"/>
  <c r="L751" i="2"/>
  <c r="Q750" i="2"/>
  <c r="R750" i="2" s="1"/>
  <c r="N750" i="2"/>
  <c r="L750" i="2"/>
  <c r="Q749" i="2"/>
  <c r="R749" i="2" s="1"/>
  <c r="N749" i="2"/>
  <c r="L749" i="2"/>
  <c r="Q748" i="2"/>
  <c r="R748" i="2" s="1"/>
  <c r="N748" i="2"/>
  <c r="L748" i="2"/>
  <c r="Q747" i="2"/>
  <c r="R747" i="2" s="1"/>
  <c r="N747" i="2"/>
  <c r="L747" i="2"/>
  <c r="Q746" i="2"/>
  <c r="R746" i="2" s="1"/>
  <c r="N746" i="2"/>
  <c r="L746" i="2"/>
  <c r="Q745" i="2"/>
  <c r="R745" i="2" s="1"/>
  <c r="N745" i="2"/>
  <c r="L745" i="2"/>
  <c r="Q744" i="2"/>
  <c r="R744" i="2" s="1"/>
  <c r="N744" i="2"/>
  <c r="L744" i="2"/>
  <c r="Q743" i="2"/>
  <c r="R743" i="2" s="1"/>
  <c r="N743" i="2"/>
  <c r="L743" i="2"/>
  <c r="Q742" i="2"/>
  <c r="R742" i="2" s="1"/>
  <c r="N742" i="2"/>
  <c r="L742" i="2"/>
  <c r="Q741" i="2"/>
  <c r="R741" i="2" s="1"/>
  <c r="N741" i="2"/>
  <c r="L741" i="2"/>
  <c r="Q740" i="2"/>
  <c r="R740" i="2" s="1"/>
  <c r="N740" i="2"/>
  <c r="L740" i="2"/>
  <c r="Q739" i="2"/>
  <c r="R739" i="2" s="1"/>
  <c r="N739" i="2"/>
  <c r="L739" i="2"/>
  <c r="Q738" i="2"/>
  <c r="R738" i="2" s="1"/>
  <c r="N738" i="2"/>
  <c r="L738" i="2"/>
  <c r="Q737" i="2"/>
  <c r="R737" i="2" s="1"/>
  <c r="N737" i="2"/>
  <c r="L737" i="2"/>
  <c r="Q736" i="2"/>
  <c r="R736" i="2" s="1"/>
  <c r="N736" i="2"/>
  <c r="L736" i="2"/>
  <c r="Q735" i="2"/>
  <c r="R735" i="2" s="1"/>
  <c r="N735" i="2"/>
  <c r="L735" i="2"/>
  <c r="Q734" i="2"/>
  <c r="R734" i="2" s="1"/>
  <c r="N734" i="2"/>
  <c r="L734" i="2"/>
  <c r="Q733" i="2"/>
  <c r="R733" i="2" s="1"/>
  <c r="N733" i="2"/>
  <c r="L733" i="2"/>
  <c r="Q732" i="2"/>
  <c r="R732" i="2" s="1"/>
  <c r="N732" i="2"/>
  <c r="L732" i="2"/>
  <c r="Q731" i="2"/>
  <c r="R731" i="2" s="1"/>
  <c r="N731" i="2"/>
  <c r="L731" i="2"/>
  <c r="Q730" i="2"/>
  <c r="R730" i="2" s="1"/>
  <c r="N730" i="2"/>
  <c r="L730" i="2"/>
  <c r="Q729" i="2"/>
  <c r="R729" i="2" s="1"/>
  <c r="N729" i="2"/>
  <c r="L729" i="2"/>
  <c r="Q728" i="2"/>
  <c r="R728" i="2" s="1"/>
  <c r="N728" i="2"/>
  <c r="L728" i="2"/>
  <c r="Q727" i="2"/>
  <c r="R727" i="2" s="1"/>
  <c r="N727" i="2"/>
  <c r="L727" i="2"/>
  <c r="Q726" i="2"/>
  <c r="R726" i="2" s="1"/>
  <c r="N726" i="2"/>
  <c r="L726" i="2"/>
  <c r="Q725" i="2"/>
  <c r="R725" i="2" s="1"/>
  <c r="N725" i="2"/>
  <c r="L725" i="2"/>
  <c r="Q724" i="2"/>
  <c r="R724" i="2" s="1"/>
  <c r="N724" i="2"/>
  <c r="L724" i="2"/>
  <c r="Q723" i="2"/>
  <c r="R723" i="2" s="1"/>
  <c r="N723" i="2"/>
  <c r="L723" i="2"/>
  <c r="Q722" i="2"/>
  <c r="R722" i="2" s="1"/>
  <c r="N722" i="2"/>
  <c r="L722" i="2"/>
  <c r="Q721" i="2"/>
  <c r="R721" i="2" s="1"/>
  <c r="N721" i="2"/>
  <c r="L721" i="2"/>
  <c r="Q720" i="2"/>
  <c r="R720" i="2" s="1"/>
  <c r="N720" i="2"/>
  <c r="L720" i="2"/>
  <c r="Q719" i="2"/>
  <c r="R719" i="2" s="1"/>
  <c r="N719" i="2"/>
  <c r="L719" i="2"/>
  <c r="Q718" i="2"/>
  <c r="R718" i="2" s="1"/>
  <c r="N718" i="2"/>
  <c r="L718" i="2"/>
  <c r="Q717" i="2"/>
  <c r="R717" i="2" s="1"/>
  <c r="N717" i="2"/>
  <c r="L717" i="2"/>
  <c r="Q716" i="2"/>
  <c r="R716" i="2" s="1"/>
  <c r="N716" i="2"/>
  <c r="L716" i="2"/>
  <c r="Q715" i="2"/>
  <c r="R715" i="2" s="1"/>
  <c r="N715" i="2"/>
  <c r="L715" i="2"/>
  <c r="Q714" i="2"/>
  <c r="R714" i="2" s="1"/>
  <c r="N714" i="2"/>
  <c r="L714" i="2"/>
  <c r="Q713" i="2"/>
  <c r="R713" i="2" s="1"/>
  <c r="N713" i="2"/>
  <c r="L713" i="2"/>
  <c r="Q712" i="2"/>
  <c r="R712" i="2" s="1"/>
  <c r="N712" i="2"/>
  <c r="L712" i="2"/>
  <c r="Q711" i="2"/>
  <c r="R711" i="2" s="1"/>
  <c r="N711" i="2"/>
  <c r="L711" i="2"/>
  <c r="Q710" i="2"/>
  <c r="R710" i="2" s="1"/>
  <c r="N710" i="2"/>
  <c r="L710" i="2"/>
  <c r="Q709" i="2"/>
  <c r="R709" i="2" s="1"/>
  <c r="N709" i="2"/>
  <c r="L709" i="2"/>
  <c r="Q708" i="2"/>
  <c r="R708" i="2" s="1"/>
  <c r="N708" i="2"/>
  <c r="L708" i="2"/>
  <c r="Q707" i="2"/>
  <c r="R707" i="2" s="1"/>
  <c r="N707" i="2"/>
  <c r="L707" i="2"/>
  <c r="Q706" i="2"/>
  <c r="R706" i="2" s="1"/>
  <c r="N706" i="2"/>
  <c r="L706" i="2"/>
  <c r="Q705" i="2"/>
  <c r="R705" i="2" s="1"/>
  <c r="N705" i="2"/>
  <c r="L705" i="2"/>
  <c r="Q704" i="2"/>
  <c r="R704" i="2" s="1"/>
  <c r="N704" i="2"/>
  <c r="L704" i="2"/>
  <c r="Q703" i="2"/>
  <c r="R703" i="2" s="1"/>
  <c r="N703" i="2"/>
  <c r="L703" i="2"/>
  <c r="Q702" i="2"/>
  <c r="R702" i="2" s="1"/>
  <c r="N702" i="2"/>
  <c r="L702" i="2"/>
  <c r="Q701" i="2"/>
  <c r="R701" i="2" s="1"/>
  <c r="N701" i="2"/>
  <c r="L701" i="2"/>
  <c r="Q700" i="2"/>
  <c r="R700" i="2" s="1"/>
  <c r="N700" i="2"/>
  <c r="L700" i="2"/>
  <c r="Q699" i="2"/>
  <c r="R699" i="2" s="1"/>
  <c r="N699" i="2"/>
  <c r="L699" i="2"/>
  <c r="Q698" i="2"/>
  <c r="R698" i="2" s="1"/>
  <c r="N698" i="2"/>
  <c r="L698" i="2"/>
  <c r="Q697" i="2"/>
  <c r="R697" i="2" s="1"/>
  <c r="N697" i="2"/>
  <c r="L697" i="2"/>
  <c r="Q696" i="2"/>
  <c r="R696" i="2" s="1"/>
  <c r="N696" i="2"/>
  <c r="L696" i="2"/>
  <c r="Q695" i="2"/>
  <c r="R695" i="2" s="1"/>
  <c r="N695" i="2"/>
  <c r="L695" i="2"/>
  <c r="Q694" i="2"/>
  <c r="R694" i="2" s="1"/>
  <c r="N694" i="2"/>
  <c r="L694" i="2"/>
  <c r="Q693" i="2"/>
  <c r="R693" i="2" s="1"/>
  <c r="N693" i="2"/>
  <c r="L693" i="2"/>
  <c r="Q692" i="2"/>
  <c r="R692" i="2" s="1"/>
  <c r="N692" i="2"/>
  <c r="L692" i="2"/>
  <c r="Q691" i="2"/>
  <c r="R691" i="2" s="1"/>
  <c r="N691" i="2"/>
  <c r="L691" i="2"/>
  <c r="Q690" i="2"/>
  <c r="R690" i="2" s="1"/>
  <c r="N690" i="2"/>
  <c r="L690" i="2"/>
  <c r="Q689" i="2"/>
  <c r="R689" i="2" s="1"/>
  <c r="N689" i="2"/>
  <c r="L689" i="2"/>
  <c r="Q688" i="2"/>
  <c r="R688" i="2" s="1"/>
  <c r="N688" i="2"/>
  <c r="L688" i="2"/>
  <c r="Q687" i="2"/>
  <c r="R687" i="2" s="1"/>
  <c r="N687" i="2"/>
  <c r="L687" i="2"/>
  <c r="Q686" i="2"/>
  <c r="R686" i="2" s="1"/>
  <c r="N686" i="2"/>
  <c r="L686" i="2"/>
  <c r="Q685" i="2"/>
  <c r="R685" i="2" s="1"/>
  <c r="N685" i="2"/>
  <c r="L685" i="2"/>
  <c r="Q684" i="2"/>
  <c r="R684" i="2" s="1"/>
  <c r="N684" i="2"/>
  <c r="L684" i="2"/>
  <c r="Q683" i="2"/>
  <c r="R683" i="2" s="1"/>
  <c r="N683" i="2"/>
  <c r="L683" i="2"/>
  <c r="Q682" i="2"/>
  <c r="R682" i="2" s="1"/>
  <c r="N682" i="2"/>
  <c r="L682" i="2"/>
  <c r="Q681" i="2"/>
  <c r="R681" i="2" s="1"/>
  <c r="N681" i="2"/>
  <c r="L681" i="2"/>
  <c r="Q680" i="2"/>
  <c r="R680" i="2" s="1"/>
  <c r="N680" i="2"/>
  <c r="L680" i="2"/>
  <c r="Q679" i="2"/>
  <c r="R679" i="2" s="1"/>
  <c r="N679" i="2"/>
  <c r="L679" i="2"/>
  <c r="Q678" i="2"/>
  <c r="R678" i="2" s="1"/>
  <c r="N678" i="2"/>
  <c r="L678" i="2"/>
  <c r="Q677" i="2"/>
  <c r="R677" i="2" s="1"/>
  <c r="N677" i="2"/>
  <c r="L677" i="2"/>
  <c r="Q676" i="2"/>
  <c r="R676" i="2" s="1"/>
  <c r="N676" i="2"/>
  <c r="L676" i="2"/>
  <c r="Q675" i="2"/>
  <c r="R675" i="2" s="1"/>
  <c r="N675" i="2"/>
  <c r="L675" i="2"/>
  <c r="Q674" i="2"/>
  <c r="R674" i="2" s="1"/>
  <c r="N674" i="2"/>
  <c r="L674" i="2"/>
  <c r="Q673" i="2"/>
  <c r="R673" i="2" s="1"/>
  <c r="N673" i="2"/>
  <c r="L673" i="2"/>
  <c r="Q672" i="2"/>
  <c r="R672" i="2" s="1"/>
  <c r="N672" i="2"/>
  <c r="L672" i="2"/>
  <c r="Q671" i="2"/>
  <c r="R671" i="2" s="1"/>
  <c r="N671" i="2"/>
  <c r="L671" i="2"/>
  <c r="Q670" i="2"/>
  <c r="R670" i="2" s="1"/>
  <c r="N670" i="2"/>
  <c r="L670" i="2"/>
  <c r="Q669" i="2"/>
  <c r="R669" i="2" s="1"/>
  <c r="N669" i="2"/>
  <c r="L669" i="2"/>
  <c r="Q668" i="2"/>
  <c r="R668" i="2" s="1"/>
  <c r="N668" i="2"/>
  <c r="L668" i="2"/>
  <c r="Q667" i="2"/>
  <c r="R667" i="2" s="1"/>
  <c r="N667" i="2"/>
  <c r="L667" i="2"/>
  <c r="Q666" i="2"/>
  <c r="R666" i="2" s="1"/>
  <c r="N666" i="2"/>
  <c r="L666" i="2"/>
  <c r="Q665" i="2"/>
  <c r="R665" i="2" s="1"/>
  <c r="N665" i="2"/>
  <c r="L665" i="2"/>
  <c r="Q664" i="2"/>
  <c r="R664" i="2" s="1"/>
  <c r="N664" i="2"/>
  <c r="L664" i="2"/>
  <c r="Q663" i="2"/>
  <c r="R663" i="2" s="1"/>
  <c r="N663" i="2"/>
  <c r="L663" i="2"/>
  <c r="Q662" i="2"/>
  <c r="R662" i="2" s="1"/>
  <c r="N662" i="2"/>
  <c r="L662" i="2"/>
  <c r="Q661" i="2"/>
  <c r="R661" i="2" s="1"/>
  <c r="N661" i="2"/>
  <c r="L661" i="2"/>
  <c r="Q660" i="2"/>
  <c r="R660" i="2" s="1"/>
  <c r="N660" i="2"/>
  <c r="L660" i="2"/>
  <c r="Q659" i="2"/>
  <c r="R659" i="2" s="1"/>
  <c r="N659" i="2"/>
  <c r="L659" i="2"/>
  <c r="Q658" i="2"/>
  <c r="R658" i="2" s="1"/>
  <c r="N658" i="2"/>
  <c r="L658" i="2"/>
  <c r="Q657" i="2"/>
  <c r="R657" i="2" s="1"/>
  <c r="N657" i="2"/>
  <c r="L657" i="2"/>
  <c r="Q656" i="2"/>
  <c r="R656" i="2" s="1"/>
  <c r="N656" i="2"/>
  <c r="L656" i="2"/>
  <c r="R655" i="2"/>
  <c r="Q655" i="2"/>
  <c r="N655" i="2"/>
  <c r="L655" i="2"/>
  <c r="Q654" i="2"/>
  <c r="R654" i="2" s="1"/>
  <c r="N654" i="2"/>
  <c r="L654" i="2"/>
  <c r="Q653" i="2"/>
  <c r="R653" i="2" s="1"/>
  <c r="N653" i="2"/>
  <c r="L653" i="2"/>
  <c r="J651" i="2"/>
  <c r="Q650" i="2"/>
  <c r="R650" i="2" s="1"/>
  <c r="N650" i="2"/>
  <c r="L650" i="2"/>
  <c r="Q649" i="2"/>
  <c r="R649" i="2" s="1"/>
  <c r="N649" i="2"/>
  <c r="L649" i="2"/>
  <c r="Q648" i="2"/>
  <c r="R648" i="2" s="1"/>
  <c r="N648" i="2"/>
  <c r="L648" i="2"/>
  <c r="Q647" i="2"/>
  <c r="R647" i="2" s="1"/>
  <c r="N647" i="2"/>
  <c r="L647" i="2"/>
  <c r="Q646" i="2"/>
  <c r="R646" i="2" s="1"/>
  <c r="N646" i="2"/>
  <c r="L646" i="2"/>
  <c r="Q645" i="2"/>
  <c r="R645" i="2" s="1"/>
  <c r="N645" i="2"/>
  <c r="L645" i="2"/>
  <c r="Q644" i="2"/>
  <c r="R644" i="2" s="1"/>
  <c r="N644" i="2"/>
  <c r="L644" i="2"/>
  <c r="Q643" i="2"/>
  <c r="R643" i="2" s="1"/>
  <c r="N643" i="2"/>
  <c r="L643" i="2"/>
  <c r="Q642" i="2"/>
  <c r="R642" i="2" s="1"/>
  <c r="N642" i="2"/>
  <c r="L642" i="2"/>
  <c r="Q641" i="2"/>
  <c r="R641" i="2" s="1"/>
  <c r="N641" i="2"/>
  <c r="L641" i="2"/>
  <c r="Q640" i="2"/>
  <c r="R640" i="2" s="1"/>
  <c r="N640" i="2"/>
  <c r="L640" i="2"/>
  <c r="J638" i="2"/>
  <c r="Q637" i="2"/>
  <c r="R637" i="2" s="1"/>
  <c r="N637" i="2"/>
  <c r="L637" i="2"/>
  <c r="Q636" i="2"/>
  <c r="R636" i="2" s="1"/>
  <c r="N636" i="2"/>
  <c r="L636" i="2"/>
  <c r="Q635" i="2"/>
  <c r="R635" i="2" s="1"/>
  <c r="N635" i="2"/>
  <c r="L635" i="2"/>
  <c r="Q634" i="2"/>
  <c r="R634" i="2" s="1"/>
  <c r="N634" i="2"/>
  <c r="L634" i="2"/>
  <c r="Q633" i="2"/>
  <c r="R633" i="2" s="1"/>
  <c r="N633" i="2"/>
  <c r="L633" i="2"/>
  <c r="Q632" i="2"/>
  <c r="R632" i="2" s="1"/>
  <c r="N632" i="2"/>
  <c r="L632" i="2"/>
  <c r="R631" i="2"/>
  <c r="Q631" i="2"/>
  <c r="N631" i="2"/>
  <c r="L631" i="2"/>
  <c r="Q630" i="2"/>
  <c r="R630" i="2" s="1"/>
  <c r="N630" i="2"/>
  <c r="L630" i="2"/>
  <c r="Q629" i="2"/>
  <c r="R629" i="2" s="1"/>
  <c r="N629" i="2"/>
  <c r="L629" i="2"/>
  <c r="Q628" i="2"/>
  <c r="R628" i="2" s="1"/>
  <c r="N628" i="2"/>
  <c r="L628" i="2"/>
  <c r="Q627" i="2"/>
  <c r="R627" i="2" s="1"/>
  <c r="N627" i="2"/>
  <c r="L627" i="2"/>
  <c r="Q626" i="2"/>
  <c r="R626" i="2" s="1"/>
  <c r="N626" i="2"/>
  <c r="L626" i="2"/>
  <c r="R625" i="2"/>
  <c r="Q625" i="2"/>
  <c r="N625" i="2"/>
  <c r="L625" i="2"/>
  <c r="Q624" i="2"/>
  <c r="R624" i="2" s="1"/>
  <c r="N624" i="2"/>
  <c r="L624" i="2"/>
  <c r="Q623" i="2"/>
  <c r="R623" i="2" s="1"/>
  <c r="N623" i="2"/>
  <c r="L623" i="2"/>
  <c r="Q622" i="2"/>
  <c r="R622" i="2" s="1"/>
  <c r="N622" i="2"/>
  <c r="L622" i="2"/>
  <c r="R621" i="2"/>
  <c r="Q621" i="2"/>
  <c r="N621" i="2"/>
  <c r="L621" i="2"/>
  <c r="Q620" i="2"/>
  <c r="R620" i="2" s="1"/>
  <c r="N620" i="2"/>
  <c r="L620" i="2"/>
  <c r="Q619" i="2"/>
  <c r="R619" i="2" s="1"/>
  <c r="N619" i="2"/>
  <c r="L619" i="2"/>
  <c r="Q618" i="2"/>
  <c r="R618" i="2" s="1"/>
  <c r="N618" i="2"/>
  <c r="L618" i="2"/>
  <c r="Q617" i="2"/>
  <c r="R617" i="2" s="1"/>
  <c r="N617" i="2"/>
  <c r="L617" i="2"/>
  <c r="Q616" i="2"/>
  <c r="R616" i="2" s="1"/>
  <c r="N616" i="2"/>
  <c r="L616" i="2"/>
  <c r="R615" i="2"/>
  <c r="Q615" i="2"/>
  <c r="N615" i="2"/>
  <c r="L615" i="2"/>
  <c r="Q614" i="2"/>
  <c r="R614" i="2" s="1"/>
  <c r="N614" i="2"/>
  <c r="L614" i="2"/>
  <c r="Q613" i="2"/>
  <c r="R613" i="2" s="1"/>
  <c r="N613" i="2"/>
  <c r="L613" i="2"/>
  <c r="Q612" i="2"/>
  <c r="R612" i="2" s="1"/>
  <c r="N612" i="2"/>
  <c r="L612" i="2"/>
  <c r="Q611" i="2"/>
  <c r="R611" i="2" s="1"/>
  <c r="N611" i="2"/>
  <c r="L611" i="2"/>
  <c r="Q610" i="2"/>
  <c r="R610" i="2" s="1"/>
  <c r="N610" i="2"/>
  <c r="L610" i="2"/>
  <c r="R609" i="2"/>
  <c r="Q609" i="2"/>
  <c r="N609" i="2"/>
  <c r="L609" i="2"/>
  <c r="Q608" i="2"/>
  <c r="R608" i="2" s="1"/>
  <c r="N608" i="2"/>
  <c r="L608" i="2"/>
  <c r="Q607" i="2"/>
  <c r="R607" i="2" s="1"/>
  <c r="N607" i="2"/>
  <c r="L607" i="2"/>
  <c r="Q606" i="2"/>
  <c r="R606" i="2" s="1"/>
  <c r="N606" i="2"/>
  <c r="L606" i="2"/>
  <c r="R605" i="2"/>
  <c r="Q605" i="2"/>
  <c r="N605" i="2"/>
  <c r="L605" i="2"/>
  <c r="Q604" i="2"/>
  <c r="R604" i="2" s="1"/>
  <c r="N604" i="2"/>
  <c r="L604" i="2"/>
  <c r="Q603" i="2"/>
  <c r="R603" i="2" s="1"/>
  <c r="N603" i="2"/>
  <c r="L603" i="2"/>
  <c r="Q602" i="2"/>
  <c r="R602" i="2" s="1"/>
  <c r="N602" i="2"/>
  <c r="L602" i="2"/>
  <c r="Q601" i="2"/>
  <c r="R601" i="2" s="1"/>
  <c r="N601" i="2"/>
  <c r="L601" i="2"/>
  <c r="Q600" i="2"/>
  <c r="R600" i="2" s="1"/>
  <c r="N600" i="2"/>
  <c r="L600" i="2"/>
  <c r="R599" i="2"/>
  <c r="Q599" i="2"/>
  <c r="N599" i="2"/>
  <c r="L599" i="2"/>
  <c r="Q598" i="2"/>
  <c r="R598" i="2" s="1"/>
  <c r="N598" i="2"/>
  <c r="L598" i="2"/>
  <c r="Q597" i="2"/>
  <c r="R597" i="2" s="1"/>
  <c r="N597" i="2"/>
  <c r="L597" i="2"/>
  <c r="Q596" i="2"/>
  <c r="R596" i="2" s="1"/>
  <c r="N596" i="2"/>
  <c r="L596" i="2"/>
  <c r="Q595" i="2"/>
  <c r="R595" i="2" s="1"/>
  <c r="N595" i="2"/>
  <c r="L595" i="2"/>
  <c r="Q594" i="2"/>
  <c r="R594" i="2" s="1"/>
  <c r="N594" i="2"/>
  <c r="L594" i="2"/>
  <c r="Q593" i="2"/>
  <c r="R593" i="2" s="1"/>
  <c r="N593" i="2"/>
  <c r="L593" i="2"/>
  <c r="Q592" i="2"/>
  <c r="R592" i="2" s="1"/>
  <c r="N592" i="2"/>
  <c r="L592" i="2"/>
  <c r="Q591" i="2"/>
  <c r="R591" i="2" s="1"/>
  <c r="N591" i="2"/>
  <c r="L591" i="2"/>
  <c r="Q590" i="2"/>
  <c r="R590" i="2" s="1"/>
  <c r="N590" i="2"/>
  <c r="L590" i="2"/>
  <c r="R589" i="2"/>
  <c r="Q589" i="2"/>
  <c r="N589" i="2"/>
  <c r="L589" i="2"/>
  <c r="Q588" i="2"/>
  <c r="R588" i="2" s="1"/>
  <c r="N588" i="2"/>
  <c r="L588" i="2"/>
  <c r="Q587" i="2"/>
  <c r="R587" i="2" s="1"/>
  <c r="N587" i="2"/>
  <c r="L587" i="2"/>
  <c r="Q586" i="2"/>
  <c r="R586" i="2" s="1"/>
  <c r="N586" i="2"/>
  <c r="L586" i="2"/>
  <c r="Q585" i="2"/>
  <c r="R585" i="2" s="1"/>
  <c r="N585" i="2"/>
  <c r="L585" i="2"/>
  <c r="Q584" i="2"/>
  <c r="R584" i="2" s="1"/>
  <c r="N584" i="2"/>
  <c r="L584" i="2"/>
  <c r="Q583" i="2"/>
  <c r="R583" i="2" s="1"/>
  <c r="N583" i="2"/>
  <c r="L583" i="2"/>
  <c r="Q582" i="2"/>
  <c r="R582" i="2" s="1"/>
  <c r="N582" i="2"/>
  <c r="L582" i="2"/>
  <c r="Q581" i="2"/>
  <c r="R581" i="2" s="1"/>
  <c r="N581" i="2"/>
  <c r="L581" i="2"/>
  <c r="Q580" i="2"/>
  <c r="R580" i="2" s="1"/>
  <c r="N580" i="2"/>
  <c r="L580" i="2"/>
  <c r="Q579" i="2"/>
  <c r="R579" i="2" s="1"/>
  <c r="N579" i="2"/>
  <c r="L579" i="2"/>
  <c r="Q578" i="2"/>
  <c r="R578" i="2" s="1"/>
  <c r="N578" i="2"/>
  <c r="L578" i="2"/>
  <c r="Q577" i="2"/>
  <c r="R577" i="2" s="1"/>
  <c r="N577" i="2"/>
  <c r="L577" i="2"/>
  <c r="Q576" i="2"/>
  <c r="R576" i="2" s="1"/>
  <c r="N576" i="2"/>
  <c r="L576" i="2"/>
  <c r="Q575" i="2"/>
  <c r="R575" i="2" s="1"/>
  <c r="N575" i="2"/>
  <c r="L575" i="2"/>
  <c r="Q574" i="2"/>
  <c r="R574" i="2" s="1"/>
  <c r="N574" i="2"/>
  <c r="L574" i="2"/>
  <c r="Q573" i="2"/>
  <c r="R573" i="2" s="1"/>
  <c r="N573" i="2"/>
  <c r="L573" i="2"/>
  <c r="Q572" i="2"/>
  <c r="R572" i="2" s="1"/>
  <c r="N572" i="2"/>
  <c r="L572" i="2"/>
  <c r="Q571" i="2"/>
  <c r="R571" i="2" s="1"/>
  <c r="N571" i="2"/>
  <c r="L571" i="2"/>
  <c r="Q570" i="2"/>
  <c r="R570" i="2" s="1"/>
  <c r="N570" i="2"/>
  <c r="L570" i="2"/>
  <c r="Q569" i="2"/>
  <c r="R569" i="2" s="1"/>
  <c r="N569" i="2"/>
  <c r="L569" i="2"/>
  <c r="Q568" i="2"/>
  <c r="R568" i="2" s="1"/>
  <c r="N568" i="2"/>
  <c r="L568" i="2"/>
  <c r="Q567" i="2"/>
  <c r="R567" i="2" s="1"/>
  <c r="N567" i="2"/>
  <c r="L567" i="2"/>
  <c r="Q566" i="2"/>
  <c r="R566" i="2" s="1"/>
  <c r="N566" i="2"/>
  <c r="L566" i="2"/>
  <c r="Q565" i="2"/>
  <c r="R565" i="2" s="1"/>
  <c r="N565" i="2"/>
  <c r="L565" i="2"/>
  <c r="Q564" i="2"/>
  <c r="R564" i="2" s="1"/>
  <c r="N564" i="2"/>
  <c r="L564" i="2"/>
  <c r="Q563" i="2"/>
  <c r="R563" i="2" s="1"/>
  <c r="N563" i="2"/>
  <c r="L563" i="2"/>
  <c r="Q562" i="2"/>
  <c r="R562" i="2" s="1"/>
  <c r="N562" i="2"/>
  <c r="L562" i="2"/>
  <c r="Q561" i="2"/>
  <c r="R561" i="2" s="1"/>
  <c r="N561" i="2"/>
  <c r="L561" i="2"/>
  <c r="Q560" i="2"/>
  <c r="R560" i="2" s="1"/>
  <c r="N560" i="2"/>
  <c r="L560" i="2"/>
  <c r="Q559" i="2"/>
  <c r="R559" i="2" s="1"/>
  <c r="N559" i="2"/>
  <c r="L559" i="2"/>
  <c r="Q558" i="2"/>
  <c r="R558" i="2" s="1"/>
  <c r="N558" i="2"/>
  <c r="L558" i="2"/>
  <c r="Q557" i="2"/>
  <c r="R557" i="2" s="1"/>
  <c r="N557" i="2"/>
  <c r="L557" i="2"/>
  <c r="Q556" i="2"/>
  <c r="R556" i="2" s="1"/>
  <c r="N556" i="2"/>
  <c r="L556" i="2"/>
  <c r="Q555" i="2"/>
  <c r="R555" i="2" s="1"/>
  <c r="N555" i="2"/>
  <c r="L555" i="2"/>
  <c r="Q554" i="2"/>
  <c r="R554" i="2" s="1"/>
  <c r="N554" i="2"/>
  <c r="L554" i="2"/>
  <c r="Q553" i="2"/>
  <c r="R553" i="2" s="1"/>
  <c r="N553" i="2"/>
  <c r="L553" i="2"/>
  <c r="Q552" i="2"/>
  <c r="R552" i="2" s="1"/>
  <c r="N552" i="2"/>
  <c r="L552" i="2"/>
  <c r="Q551" i="2"/>
  <c r="R551" i="2" s="1"/>
  <c r="N551" i="2"/>
  <c r="L551" i="2"/>
  <c r="Q550" i="2"/>
  <c r="R550" i="2" s="1"/>
  <c r="N550" i="2"/>
  <c r="L550" i="2"/>
  <c r="Q549" i="2"/>
  <c r="R549" i="2" s="1"/>
  <c r="N549" i="2"/>
  <c r="L549" i="2"/>
  <c r="Q548" i="2"/>
  <c r="R548" i="2" s="1"/>
  <c r="N548" i="2"/>
  <c r="L548" i="2"/>
  <c r="Q547" i="2"/>
  <c r="R547" i="2" s="1"/>
  <c r="N547" i="2"/>
  <c r="L547" i="2"/>
  <c r="Q546" i="2"/>
  <c r="R546" i="2" s="1"/>
  <c r="N546" i="2"/>
  <c r="L546" i="2"/>
  <c r="R545" i="2"/>
  <c r="Q545" i="2"/>
  <c r="N545" i="2"/>
  <c r="L545" i="2"/>
  <c r="Q544" i="2"/>
  <c r="R544" i="2" s="1"/>
  <c r="N544" i="2"/>
  <c r="L544" i="2"/>
  <c r="Q543" i="2"/>
  <c r="R543" i="2" s="1"/>
  <c r="N543" i="2"/>
  <c r="L543" i="2"/>
  <c r="Q542" i="2"/>
  <c r="R542" i="2" s="1"/>
  <c r="N542" i="2"/>
  <c r="L542" i="2"/>
  <c r="Q541" i="2"/>
  <c r="R541" i="2" s="1"/>
  <c r="N541" i="2"/>
  <c r="L541" i="2"/>
  <c r="Q540" i="2"/>
  <c r="R540" i="2" s="1"/>
  <c r="N540" i="2"/>
  <c r="L540" i="2"/>
  <c r="Q539" i="2"/>
  <c r="R539" i="2" s="1"/>
  <c r="N539" i="2"/>
  <c r="L539" i="2"/>
  <c r="Q538" i="2"/>
  <c r="R538" i="2" s="1"/>
  <c r="N538" i="2"/>
  <c r="L538" i="2"/>
  <c r="Q537" i="2"/>
  <c r="R537" i="2" s="1"/>
  <c r="N537" i="2"/>
  <c r="L537" i="2"/>
  <c r="Q536" i="2"/>
  <c r="R536" i="2" s="1"/>
  <c r="N536" i="2"/>
  <c r="L536" i="2"/>
  <c r="R535" i="2"/>
  <c r="Q535" i="2"/>
  <c r="N535" i="2"/>
  <c r="L535" i="2"/>
  <c r="Q534" i="2"/>
  <c r="R534" i="2" s="1"/>
  <c r="N534" i="2"/>
  <c r="L534" i="2"/>
  <c r="Q533" i="2"/>
  <c r="R533" i="2" s="1"/>
  <c r="N533" i="2"/>
  <c r="L533" i="2"/>
  <c r="Q532" i="2"/>
  <c r="R532" i="2" s="1"/>
  <c r="N532" i="2"/>
  <c r="L532" i="2"/>
  <c r="Q531" i="2"/>
  <c r="R531" i="2" s="1"/>
  <c r="N531" i="2"/>
  <c r="L531" i="2"/>
  <c r="Q530" i="2"/>
  <c r="R530" i="2" s="1"/>
  <c r="N530" i="2"/>
  <c r="L530" i="2"/>
  <c r="Q529" i="2"/>
  <c r="R529" i="2" s="1"/>
  <c r="N529" i="2"/>
  <c r="L529" i="2"/>
  <c r="Q528" i="2"/>
  <c r="R528" i="2" s="1"/>
  <c r="N528" i="2"/>
  <c r="L528" i="2"/>
  <c r="Q527" i="2"/>
  <c r="R527" i="2" s="1"/>
  <c r="N527" i="2"/>
  <c r="L527" i="2"/>
  <c r="Q526" i="2"/>
  <c r="R526" i="2" s="1"/>
  <c r="N526" i="2"/>
  <c r="L526" i="2"/>
  <c r="R525" i="2"/>
  <c r="Q525" i="2"/>
  <c r="N525" i="2"/>
  <c r="L525" i="2"/>
  <c r="Q524" i="2"/>
  <c r="R524" i="2" s="1"/>
  <c r="N524" i="2"/>
  <c r="L524" i="2"/>
  <c r="Q523" i="2"/>
  <c r="R523" i="2" s="1"/>
  <c r="N523" i="2"/>
  <c r="L523" i="2"/>
  <c r="Q522" i="2"/>
  <c r="R522" i="2" s="1"/>
  <c r="N522" i="2"/>
  <c r="L522" i="2"/>
  <c r="Q521" i="2"/>
  <c r="R521" i="2" s="1"/>
  <c r="N521" i="2"/>
  <c r="L521" i="2"/>
  <c r="Q520" i="2"/>
  <c r="R520" i="2" s="1"/>
  <c r="N520" i="2"/>
  <c r="L520" i="2"/>
  <c r="Q519" i="2"/>
  <c r="R519" i="2" s="1"/>
  <c r="N519" i="2"/>
  <c r="L519" i="2"/>
  <c r="Q518" i="2"/>
  <c r="R518" i="2" s="1"/>
  <c r="N518" i="2"/>
  <c r="L518" i="2"/>
  <c r="Q517" i="2"/>
  <c r="R517" i="2" s="1"/>
  <c r="N517" i="2"/>
  <c r="L517" i="2"/>
  <c r="Q516" i="2"/>
  <c r="R516" i="2" s="1"/>
  <c r="N516" i="2"/>
  <c r="L516" i="2"/>
  <c r="Q515" i="2"/>
  <c r="R515" i="2" s="1"/>
  <c r="N515" i="2"/>
  <c r="L515" i="2"/>
  <c r="Q514" i="2"/>
  <c r="R514" i="2" s="1"/>
  <c r="N514" i="2"/>
  <c r="L514" i="2"/>
  <c r="R513" i="2"/>
  <c r="Q513" i="2"/>
  <c r="N513" i="2"/>
  <c r="L513" i="2"/>
  <c r="Q512" i="2"/>
  <c r="R512" i="2" s="1"/>
  <c r="N512" i="2"/>
  <c r="L512" i="2"/>
  <c r="Q511" i="2"/>
  <c r="R511" i="2" s="1"/>
  <c r="N511" i="2"/>
  <c r="L511" i="2"/>
  <c r="Q510" i="2"/>
  <c r="R510" i="2" s="1"/>
  <c r="N510" i="2"/>
  <c r="L510" i="2"/>
  <c r="Q509" i="2"/>
  <c r="R509" i="2" s="1"/>
  <c r="N509" i="2"/>
  <c r="L509" i="2"/>
  <c r="Q508" i="2"/>
  <c r="R508" i="2" s="1"/>
  <c r="N508" i="2"/>
  <c r="L508" i="2"/>
  <c r="Q507" i="2"/>
  <c r="R507" i="2" s="1"/>
  <c r="N507" i="2"/>
  <c r="L507" i="2"/>
  <c r="Q506" i="2"/>
  <c r="R506" i="2" s="1"/>
  <c r="N506" i="2"/>
  <c r="L506" i="2"/>
  <c r="Q505" i="2"/>
  <c r="R505" i="2" s="1"/>
  <c r="N505" i="2"/>
  <c r="L505" i="2"/>
  <c r="J503" i="2"/>
  <c r="Q502" i="2"/>
  <c r="R502" i="2" s="1"/>
  <c r="N502" i="2"/>
  <c r="L502" i="2"/>
  <c r="Q501" i="2"/>
  <c r="R501" i="2" s="1"/>
  <c r="N501" i="2"/>
  <c r="L501" i="2"/>
  <c r="Q500" i="2"/>
  <c r="R500" i="2" s="1"/>
  <c r="N500" i="2"/>
  <c r="L500" i="2"/>
  <c r="Q499" i="2"/>
  <c r="R499" i="2" s="1"/>
  <c r="N499" i="2"/>
  <c r="L499" i="2"/>
  <c r="Q498" i="2"/>
  <c r="R498" i="2" s="1"/>
  <c r="N498" i="2"/>
  <c r="L498" i="2"/>
  <c r="Q497" i="2"/>
  <c r="R497" i="2" s="1"/>
  <c r="N497" i="2"/>
  <c r="L497" i="2"/>
  <c r="Q496" i="2"/>
  <c r="R496" i="2" s="1"/>
  <c r="N496" i="2"/>
  <c r="L496" i="2"/>
  <c r="Q495" i="2"/>
  <c r="R495" i="2" s="1"/>
  <c r="N495" i="2"/>
  <c r="L495" i="2"/>
  <c r="Q494" i="2"/>
  <c r="R494" i="2" s="1"/>
  <c r="N494" i="2"/>
  <c r="L494" i="2"/>
  <c r="Q493" i="2"/>
  <c r="R493" i="2" s="1"/>
  <c r="N493" i="2"/>
  <c r="L493" i="2"/>
  <c r="Q492" i="2"/>
  <c r="R492" i="2" s="1"/>
  <c r="N492" i="2"/>
  <c r="L492" i="2"/>
  <c r="Q491" i="2"/>
  <c r="R491" i="2" s="1"/>
  <c r="N491" i="2"/>
  <c r="L491" i="2"/>
  <c r="Q490" i="2"/>
  <c r="R490" i="2" s="1"/>
  <c r="N490" i="2"/>
  <c r="L490" i="2"/>
  <c r="Q489" i="2"/>
  <c r="R489" i="2" s="1"/>
  <c r="N489" i="2"/>
  <c r="L489" i="2"/>
  <c r="Q488" i="2"/>
  <c r="R488" i="2" s="1"/>
  <c r="N488" i="2"/>
  <c r="L488" i="2"/>
  <c r="Q487" i="2"/>
  <c r="R487" i="2" s="1"/>
  <c r="N487" i="2"/>
  <c r="L487" i="2"/>
  <c r="Q486" i="2"/>
  <c r="R486" i="2" s="1"/>
  <c r="N486" i="2"/>
  <c r="L486" i="2"/>
  <c r="Q485" i="2"/>
  <c r="R485" i="2" s="1"/>
  <c r="N485" i="2"/>
  <c r="L485" i="2"/>
  <c r="Q484" i="2"/>
  <c r="R484" i="2" s="1"/>
  <c r="N484" i="2"/>
  <c r="L484" i="2"/>
  <c r="Q483" i="2"/>
  <c r="R483" i="2" s="1"/>
  <c r="N483" i="2"/>
  <c r="L483" i="2"/>
  <c r="Q482" i="2"/>
  <c r="R482" i="2" s="1"/>
  <c r="N482" i="2"/>
  <c r="L482" i="2"/>
  <c r="Q481" i="2"/>
  <c r="R481" i="2" s="1"/>
  <c r="N481" i="2"/>
  <c r="L481" i="2"/>
  <c r="Q480" i="2"/>
  <c r="R480" i="2" s="1"/>
  <c r="N480" i="2"/>
  <c r="L480" i="2"/>
  <c r="Q479" i="2"/>
  <c r="R479" i="2" s="1"/>
  <c r="N479" i="2"/>
  <c r="L479" i="2"/>
  <c r="Q478" i="2"/>
  <c r="R478" i="2" s="1"/>
  <c r="N478" i="2"/>
  <c r="L478" i="2"/>
  <c r="Q477" i="2"/>
  <c r="R477" i="2" s="1"/>
  <c r="N477" i="2"/>
  <c r="L477" i="2"/>
  <c r="Q476" i="2"/>
  <c r="R476" i="2" s="1"/>
  <c r="N476" i="2"/>
  <c r="L476" i="2"/>
  <c r="Q475" i="2"/>
  <c r="R475" i="2" s="1"/>
  <c r="N475" i="2"/>
  <c r="L475" i="2"/>
  <c r="Q474" i="2"/>
  <c r="R474" i="2" s="1"/>
  <c r="N474" i="2"/>
  <c r="L474" i="2"/>
  <c r="Q473" i="2"/>
  <c r="R473" i="2" s="1"/>
  <c r="N473" i="2"/>
  <c r="L473" i="2"/>
  <c r="Q472" i="2"/>
  <c r="R472" i="2" s="1"/>
  <c r="N472" i="2"/>
  <c r="L472" i="2"/>
  <c r="Q471" i="2"/>
  <c r="R471" i="2" s="1"/>
  <c r="N471" i="2"/>
  <c r="L471" i="2"/>
  <c r="Q470" i="2"/>
  <c r="R470" i="2" s="1"/>
  <c r="N470" i="2"/>
  <c r="L470" i="2"/>
  <c r="Q469" i="2"/>
  <c r="R469" i="2" s="1"/>
  <c r="N469" i="2"/>
  <c r="L469" i="2"/>
  <c r="R468" i="2"/>
  <c r="Q468" i="2"/>
  <c r="N468" i="2"/>
  <c r="L468" i="2"/>
  <c r="Q467" i="2"/>
  <c r="R467" i="2" s="1"/>
  <c r="N467" i="2"/>
  <c r="L467" i="2"/>
  <c r="Q466" i="2"/>
  <c r="R466" i="2" s="1"/>
  <c r="N466" i="2"/>
  <c r="L466" i="2"/>
  <c r="Q465" i="2"/>
  <c r="R465" i="2" s="1"/>
  <c r="N465" i="2"/>
  <c r="L465" i="2"/>
  <c r="Q464" i="2"/>
  <c r="R464" i="2" s="1"/>
  <c r="N464" i="2"/>
  <c r="L464" i="2"/>
  <c r="Q463" i="2"/>
  <c r="R463" i="2" s="1"/>
  <c r="N463" i="2"/>
  <c r="L463" i="2"/>
  <c r="Q462" i="2"/>
  <c r="R462" i="2" s="1"/>
  <c r="N462" i="2"/>
  <c r="L462" i="2"/>
  <c r="Q461" i="2"/>
  <c r="R461" i="2" s="1"/>
  <c r="N461" i="2"/>
  <c r="L461" i="2"/>
  <c r="Q460" i="2"/>
  <c r="R460" i="2" s="1"/>
  <c r="N460" i="2"/>
  <c r="L460" i="2"/>
  <c r="Q459" i="2"/>
  <c r="R459" i="2" s="1"/>
  <c r="N459" i="2"/>
  <c r="L459" i="2"/>
  <c r="R458" i="2"/>
  <c r="Q458" i="2"/>
  <c r="N458" i="2"/>
  <c r="L458" i="2"/>
  <c r="Q457" i="2"/>
  <c r="R457" i="2" s="1"/>
  <c r="N457" i="2"/>
  <c r="L457" i="2"/>
  <c r="Q456" i="2"/>
  <c r="R456" i="2" s="1"/>
  <c r="N456" i="2"/>
  <c r="L456" i="2"/>
  <c r="J454" i="2"/>
  <c r="Q453" i="2"/>
  <c r="R453" i="2" s="1"/>
  <c r="N453" i="2"/>
  <c r="L453" i="2"/>
  <c r="Q452" i="2"/>
  <c r="R452" i="2" s="1"/>
  <c r="N452" i="2"/>
  <c r="L452" i="2"/>
  <c r="Q451" i="2"/>
  <c r="R451" i="2" s="1"/>
  <c r="N451" i="2"/>
  <c r="L451" i="2"/>
  <c r="Q450" i="2"/>
  <c r="R450" i="2" s="1"/>
  <c r="N450" i="2"/>
  <c r="L450" i="2"/>
  <c r="Q449" i="2"/>
  <c r="R449" i="2" s="1"/>
  <c r="N449" i="2"/>
  <c r="L449" i="2"/>
  <c r="Q448" i="2"/>
  <c r="R448" i="2" s="1"/>
  <c r="N448" i="2"/>
  <c r="L448" i="2"/>
  <c r="Q447" i="2"/>
  <c r="R447" i="2" s="1"/>
  <c r="N447" i="2"/>
  <c r="L447" i="2"/>
  <c r="Q446" i="2"/>
  <c r="R446" i="2" s="1"/>
  <c r="N446" i="2"/>
  <c r="L446" i="2"/>
  <c r="Q445" i="2"/>
  <c r="R445" i="2" s="1"/>
  <c r="N445" i="2"/>
  <c r="L445" i="2"/>
  <c r="Q444" i="2"/>
  <c r="R444" i="2" s="1"/>
  <c r="N444" i="2"/>
  <c r="L444" i="2"/>
  <c r="Q443" i="2"/>
  <c r="R443" i="2" s="1"/>
  <c r="N443" i="2"/>
  <c r="L443" i="2"/>
  <c r="Q442" i="2"/>
  <c r="R442" i="2" s="1"/>
  <c r="N442" i="2"/>
  <c r="L442" i="2"/>
  <c r="Q441" i="2"/>
  <c r="R441" i="2" s="1"/>
  <c r="N441" i="2"/>
  <c r="L441" i="2"/>
  <c r="Q440" i="2"/>
  <c r="R440" i="2" s="1"/>
  <c r="N440" i="2"/>
  <c r="L440" i="2"/>
  <c r="Q439" i="2"/>
  <c r="R439" i="2" s="1"/>
  <c r="N439" i="2"/>
  <c r="L439" i="2"/>
  <c r="Q438" i="2"/>
  <c r="R438" i="2" s="1"/>
  <c r="N438" i="2"/>
  <c r="L438" i="2"/>
  <c r="Q437" i="2"/>
  <c r="R437" i="2" s="1"/>
  <c r="N437" i="2"/>
  <c r="L437" i="2"/>
  <c r="Q436" i="2"/>
  <c r="R436" i="2" s="1"/>
  <c r="N436" i="2"/>
  <c r="L436" i="2"/>
  <c r="Q435" i="2"/>
  <c r="R435" i="2" s="1"/>
  <c r="N435" i="2"/>
  <c r="L435" i="2"/>
  <c r="Q434" i="2"/>
  <c r="R434" i="2" s="1"/>
  <c r="N434" i="2"/>
  <c r="L434" i="2"/>
  <c r="Q433" i="2"/>
  <c r="R433" i="2" s="1"/>
  <c r="N433" i="2"/>
  <c r="L433" i="2"/>
  <c r="Q432" i="2"/>
  <c r="R432" i="2" s="1"/>
  <c r="N432" i="2"/>
  <c r="L432" i="2"/>
  <c r="Q431" i="2"/>
  <c r="R431" i="2" s="1"/>
  <c r="N431" i="2"/>
  <c r="L431" i="2"/>
  <c r="Q430" i="2"/>
  <c r="R430" i="2" s="1"/>
  <c r="N430" i="2"/>
  <c r="L430" i="2"/>
  <c r="Q429" i="2"/>
  <c r="R429" i="2" s="1"/>
  <c r="N429" i="2"/>
  <c r="L429" i="2"/>
  <c r="Q428" i="2"/>
  <c r="R428" i="2" s="1"/>
  <c r="N428" i="2"/>
  <c r="L428" i="2"/>
  <c r="Q427" i="2"/>
  <c r="R427" i="2" s="1"/>
  <c r="N427" i="2"/>
  <c r="L427" i="2"/>
  <c r="Q426" i="2"/>
  <c r="R426" i="2" s="1"/>
  <c r="N426" i="2"/>
  <c r="L426" i="2"/>
  <c r="Q425" i="2"/>
  <c r="R425" i="2" s="1"/>
  <c r="N425" i="2"/>
  <c r="L425" i="2"/>
  <c r="Q424" i="2"/>
  <c r="R424" i="2" s="1"/>
  <c r="N424" i="2"/>
  <c r="L424" i="2"/>
  <c r="Q423" i="2"/>
  <c r="R423" i="2" s="1"/>
  <c r="N423" i="2"/>
  <c r="L423" i="2"/>
  <c r="Q422" i="2"/>
  <c r="R422" i="2" s="1"/>
  <c r="N422" i="2"/>
  <c r="L422" i="2"/>
  <c r="Q421" i="2"/>
  <c r="R421" i="2" s="1"/>
  <c r="N421" i="2"/>
  <c r="L421" i="2"/>
  <c r="Q420" i="2"/>
  <c r="R420" i="2" s="1"/>
  <c r="N420" i="2"/>
  <c r="L420" i="2"/>
  <c r="Q419" i="2"/>
  <c r="R419" i="2" s="1"/>
  <c r="N419" i="2"/>
  <c r="L419" i="2"/>
  <c r="Q418" i="2"/>
  <c r="R418" i="2" s="1"/>
  <c r="N418" i="2"/>
  <c r="L418" i="2"/>
  <c r="Q417" i="2"/>
  <c r="R417" i="2" s="1"/>
  <c r="N417" i="2"/>
  <c r="L417" i="2"/>
  <c r="Q416" i="2"/>
  <c r="R416" i="2" s="1"/>
  <c r="N416" i="2"/>
  <c r="L416" i="2"/>
  <c r="Q415" i="2"/>
  <c r="R415" i="2" s="1"/>
  <c r="N415" i="2"/>
  <c r="L415" i="2"/>
  <c r="Q414" i="2"/>
  <c r="R414" i="2" s="1"/>
  <c r="N414" i="2"/>
  <c r="L414" i="2"/>
  <c r="Q413" i="2"/>
  <c r="R413" i="2" s="1"/>
  <c r="N413" i="2"/>
  <c r="L413" i="2"/>
  <c r="Q412" i="2"/>
  <c r="R412" i="2" s="1"/>
  <c r="N412" i="2"/>
  <c r="L412" i="2"/>
  <c r="Q411" i="2"/>
  <c r="R411" i="2" s="1"/>
  <c r="N411" i="2"/>
  <c r="L411" i="2"/>
  <c r="Q410" i="2"/>
  <c r="R410" i="2" s="1"/>
  <c r="N410" i="2"/>
  <c r="L410" i="2"/>
  <c r="Q409" i="2"/>
  <c r="R409" i="2" s="1"/>
  <c r="N409" i="2"/>
  <c r="L409" i="2"/>
  <c r="Q408" i="2"/>
  <c r="R408" i="2" s="1"/>
  <c r="N408" i="2"/>
  <c r="L408" i="2"/>
  <c r="Q407" i="2"/>
  <c r="R407" i="2" s="1"/>
  <c r="N407" i="2"/>
  <c r="L407" i="2"/>
  <c r="Q406" i="2"/>
  <c r="R406" i="2" s="1"/>
  <c r="N406" i="2"/>
  <c r="L406" i="2"/>
  <c r="Q405" i="2"/>
  <c r="R405" i="2" s="1"/>
  <c r="N405" i="2"/>
  <c r="L405" i="2"/>
  <c r="Q404" i="2"/>
  <c r="R404" i="2" s="1"/>
  <c r="N404" i="2"/>
  <c r="L404" i="2"/>
  <c r="Q403" i="2"/>
  <c r="R403" i="2" s="1"/>
  <c r="N403" i="2"/>
  <c r="L403" i="2"/>
  <c r="Q402" i="2"/>
  <c r="R402" i="2" s="1"/>
  <c r="N402" i="2"/>
  <c r="L402" i="2"/>
  <c r="Q401" i="2"/>
  <c r="R401" i="2" s="1"/>
  <c r="N401" i="2"/>
  <c r="L401" i="2"/>
  <c r="Q400" i="2"/>
  <c r="R400" i="2" s="1"/>
  <c r="N400" i="2"/>
  <c r="L400" i="2"/>
  <c r="Q399" i="2"/>
  <c r="R399" i="2" s="1"/>
  <c r="N399" i="2"/>
  <c r="L399" i="2"/>
  <c r="Q398" i="2"/>
  <c r="R398" i="2" s="1"/>
  <c r="N398" i="2"/>
  <c r="L398" i="2"/>
  <c r="Q397" i="2"/>
  <c r="R397" i="2" s="1"/>
  <c r="N397" i="2"/>
  <c r="L397" i="2"/>
  <c r="Q396" i="2"/>
  <c r="R396" i="2" s="1"/>
  <c r="N396" i="2"/>
  <c r="L396" i="2"/>
  <c r="Q395" i="2"/>
  <c r="R395" i="2" s="1"/>
  <c r="N395" i="2"/>
  <c r="L395" i="2"/>
  <c r="Q394" i="2"/>
  <c r="R394" i="2" s="1"/>
  <c r="N394" i="2"/>
  <c r="L394" i="2"/>
  <c r="Q393" i="2"/>
  <c r="R393" i="2" s="1"/>
  <c r="N393" i="2"/>
  <c r="L393" i="2"/>
  <c r="Q392" i="2"/>
  <c r="R392" i="2" s="1"/>
  <c r="N392" i="2"/>
  <c r="L392" i="2"/>
  <c r="Q391" i="2"/>
  <c r="R391" i="2" s="1"/>
  <c r="N391" i="2"/>
  <c r="L391" i="2"/>
  <c r="Q390" i="2"/>
  <c r="R390" i="2" s="1"/>
  <c r="N390" i="2"/>
  <c r="L390" i="2"/>
  <c r="Q389" i="2"/>
  <c r="R389" i="2" s="1"/>
  <c r="N389" i="2"/>
  <c r="L389" i="2"/>
  <c r="Q388" i="2"/>
  <c r="R388" i="2" s="1"/>
  <c r="N388" i="2"/>
  <c r="L388" i="2"/>
  <c r="Q387" i="2"/>
  <c r="R387" i="2" s="1"/>
  <c r="N387" i="2"/>
  <c r="L387" i="2"/>
  <c r="Q386" i="2"/>
  <c r="R386" i="2" s="1"/>
  <c r="N386" i="2"/>
  <c r="L386" i="2"/>
  <c r="Q385" i="2"/>
  <c r="R385" i="2" s="1"/>
  <c r="N385" i="2"/>
  <c r="L385" i="2"/>
  <c r="Q384" i="2"/>
  <c r="R384" i="2" s="1"/>
  <c r="N384" i="2"/>
  <c r="L384" i="2"/>
  <c r="Q383" i="2"/>
  <c r="R383" i="2" s="1"/>
  <c r="N383" i="2"/>
  <c r="L383" i="2"/>
  <c r="Q382" i="2"/>
  <c r="R382" i="2" s="1"/>
  <c r="N382" i="2"/>
  <c r="L382" i="2"/>
  <c r="Q381" i="2"/>
  <c r="R381" i="2" s="1"/>
  <c r="N381" i="2"/>
  <c r="L381" i="2"/>
  <c r="Q380" i="2"/>
  <c r="R380" i="2" s="1"/>
  <c r="N380" i="2"/>
  <c r="L380" i="2"/>
  <c r="Q379" i="2"/>
  <c r="R379" i="2" s="1"/>
  <c r="N379" i="2"/>
  <c r="L379" i="2"/>
  <c r="Q378" i="2"/>
  <c r="R378" i="2" s="1"/>
  <c r="N378" i="2"/>
  <c r="L378" i="2"/>
  <c r="Q377" i="2"/>
  <c r="R377" i="2" s="1"/>
  <c r="N377" i="2"/>
  <c r="L377" i="2"/>
  <c r="Q376" i="2"/>
  <c r="R376" i="2" s="1"/>
  <c r="N376" i="2"/>
  <c r="L376" i="2"/>
  <c r="Q375" i="2"/>
  <c r="R375" i="2" s="1"/>
  <c r="N375" i="2"/>
  <c r="L375" i="2"/>
  <c r="Q374" i="2"/>
  <c r="R374" i="2" s="1"/>
  <c r="N374" i="2"/>
  <c r="L374" i="2"/>
  <c r="Q373" i="2"/>
  <c r="R373" i="2" s="1"/>
  <c r="N373" i="2"/>
  <c r="L373" i="2"/>
  <c r="Q372" i="2"/>
  <c r="R372" i="2" s="1"/>
  <c r="N372" i="2"/>
  <c r="L372" i="2"/>
  <c r="Q371" i="2"/>
  <c r="R371" i="2" s="1"/>
  <c r="N371" i="2"/>
  <c r="L371" i="2"/>
  <c r="Q370" i="2"/>
  <c r="R370" i="2" s="1"/>
  <c r="N370" i="2"/>
  <c r="L370" i="2"/>
  <c r="Q369" i="2"/>
  <c r="R369" i="2" s="1"/>
  <c r="N369" i="2"/>
  <c r="L369" i="2"/>
  <c r="Q368" i="2"/>
  <c r="R368" i="2" s="1"/>
  <c r="N368" i="2"/>
  <c r="L368" i="2"/>
  <c r="Q367" i="2"/>
  <c r="R367" i="2" s="1"/>
  <c r="N367" i="2"/>
  <c r="L367" i="2"/>
  <c r="Q366" i="2"/>
  <c r="R366" i="2" s="1"/>
  <c r="N366" i="2"/>
  <c r="L366" i="2"/>
  <c r="Q365" i="2"/>
  <c r="R365" i="2" s="1"/>
  <c r="N365" i="2"/>
  <c r="L365" i="2"/>
  <c r="Q364" i="2"/>
  <c r="R364" i="2" s="1"/>
  <c r="N364" i="2"/>
  <c r="L364" i="2"/>
  <c r="Q363" i="2"/>
  <c r="R363" i="2" s="1"/>
  <c r="N363" i="2"/>
  <c r="L363" i="2"/>
  <c r="Q362" i="2"/>
  <c r="R362" i="2" s="1"/>
  <c r="N362" i="2"/>
  <c r="L362" i="2"/>
  <c r="Q361" i="2"/>
  <c r="R361" i="2" s="1"/>
  <c r="N361" i="2"/>
  <c r="L361" i="2"/>
  <c r="Q360" i="2"/>
  <c r="R360" i="2" s="1"/>
  <c r="N360" i="2"/>
  <c r="L360" i="2"/>
  <c r="Q359" i="2"/>
  <c r="R359" i="2" s="1"/>
  <c r="N359" i="2"/>
  <c r="L359" i="2"/>
  <c r="Q358" i="2"/>
  <c r="R358" i="2" s="1"/>
  <c r="N358" i="2"/>
  <c r="L358" i="2"/>
  <c r="Q357" i="2"/>
  <c r="R357" i="2" s="1"/>
  <c r="N357" i="2"/>
  <c r="L357" i="2"/>
  <c r="Q356" i="2"/>
  <c r="R356" i="2" s="1"/>
  <c r="N356" i="2"/>
  <c r="L356" i="2"/>
  <c r="Q355" i="2"/>
  <c r="R355" i="2" s="1"/>
  <c r="N355" i="2"/>
  <c r="L355" i="2"/>
  <c r="Q354" i="2"/>
  <c r="R354" i="2" s="1"/>
  <c r="N354" i="2"/>
  <c r="L354" i="2"/>
  <c r="Q353" i="2"/>
  <c r="R353" i="2" s="1"/>
  <c r="N353" i="2"/>
  <c r="L353" i="2"/>
  <c r="Q352" i="2"/>
  <c r="R352" i="2" s="1"/>
  <c r="N352" i="2"/>
  <c r="L352" i="2"/>
  <c r="Q351" i="2"/>
  <c r="R351" i="2" s="1"/>
  <c r="N351" i="2"/>
  <c r="L351" i="2"/>
  <c r="Q350" i="2"/>
  <c r="R350" i="2" s="1"/>
  <c r="N350" i="2"/>
  <c r="L350" i="2"/>
  <c r="Q349" i="2"/>
  <c r="R349" i="2" s="1"/>
  <c r="N349" i="2"/>
  <c r="L349" i="2"/>
  <c r="Q348" i="2"/>
  <c r="R348" i="2" s="1"/>
  <c r="N348" i="2"/>
  <c r="L348" i="2"/>
  <c r="Q347" i="2"/>
  <c r="R347" i="2" s="1"/>
  <c r="N347" i="2"/>
  <c r="L347" i="2"/>
  <c r="Q346" i="2"/>
  <c r="R346" i="2" s="1"/>
  <c r="N346" i="2"/>
  <c r="L346" i="2"/>
  <c r="Q345" i="2"/>
  <c r="R345" i="2" s="1"/>
  <c r="N345" i="2"/>
  <c r="L345" i="2"/>
  <c r="Q344" i="2"/>
  <c r="R344" i="2" s="1"/>
  <c r="N344" i="2"/>
  <c r="L344" i="2"/>
  <c r="Q343" i="2"/>
  <c r="R343" i="2" s="1"/>
  <c r="N343" i="2"/>
  <c r="L343" i="2"/>
  <c r="Q342" i="2"/>
  <c r="R342" i="2" s="1"/>
  <c r="N342" i="2"/>
  <c r="L342" i="2"/>
  <c r="Q341" i="2"/>
  <c r="R341" i="2" s="1"/>
  <c r="N341" i="2"/>
  <c r="L341" i="2"/>
  <c r="Q340" i="2"/>
  <c r="R340" i="2" s="1"/>
  <c r="N340" i="2"/>
  <c r="L340" i="2"/>
  <c r="Q339" i="2"/>
  <c r="R339" i="2" s="1"/>
  <c r="N339" i="2"/>
  <c r="L339" i="2"/>
  <c r="Q338" i="2"/>
  <c r="R338" i="2" s="1"/>
  <c r="N338" i="2"/>
  <c r="L338" i="2"/>
  <c r="Q337" i="2"/>
  <c r="R337" i="2" s="1"/>
  <c r="N337" i="2"/>
  <c r="L337" i="2"/>
  <c r="Q336" i="2"/>
  <c r="R336" i="2" s="1"/>
  <c r="N336" i="2"/>
  <c r="L336" i="2"/>
  <c r="Q335" i="2"/>
  <c r="R335" i="2" s="1"/>
  <c r="N335" i="2"/>
  <c r="L335" i="2"/>
  <c r="Q334" i="2"/>
  <c r="R334" i="2" s="1"/>
  <c r="N334" i="2"/>
  <c r="L334" i="2"/>
  <c r="Q333" i="2"/>
  <c r="R333" i="2" s="1"/>
  <c r="N333" i="2"/>
  <c r="L333" i="2"/>
  <c r="Q332" i="2"/>
  <c r="R332" i="2" s="1"/>
  <c r="N332" i="2"/>
  <c r="L332" i="2"/>
  <c r="Q331" i="2"/>
  <c r="R331" i="2" s="1"/>
  <c r="N331" i="2"/>
  <c r="L331" i="2"/>
  <c r="Q330" i="2"/>
  <c r="R330" i="2" s="1"/>
  <c r="N330" i="2"/>
  <c r="L330" i="2"/>
  <c r="Q329" i="2"/>
  <c r="R329" i="2" s="1"/>
  <c r="N329" i="2"/>
  <c r="L329" i="2"/>
  <c r="Q328" i="2"/>
  <c r="R328" i="2" s="1"/>
  <c r="N328" i="2"/>
  <c r="L328" i="2"/>
  <c r="Q327" i="2"/>
  <c r="R327" i="2" s="1"/>
  <c r="N327" i="2"/>
  <c r="L327" i="2"/>
  <c r="Q326" i="2"/>
  <c r="R326" i="2" s="1"/>
  <c r="N326" i="2"/>
  <c r="L326" i="2"/>
  <c r="Q325" i="2"/>
  <c r="R325" i="2" s="1"/>
  <c r="N325" i="2"/>
  <c r="L325" i="2"/>
  <c r="Q324" i="2"/>
  <c r="R324" i="2" s="1"/>
  <c r="N324" i="2"/>
  <c r="L324" i="2"/>
  <c r="Q323" i="2"/>
  <c r="R323" i="2" s="1"/>
  <c r="N323" i="2"/>
  <c r="L323" i="2"/>
  <c r="Q322" i="2"/>
  <c r="R322" i="2" s="1"/>
  <c r="N322" i="2"/>
  <c r="L322" i="2"/>
  <c r="Q321" i="2"/>
  <c r="R321" i="2" s="1"/>
  <c r="N321" i="2"/>
  <c r="L321" i="2"/>
  <c r="Q320" i="2"/>
  <c r="R320" i="2" s="1"/>
  <c r="N320" i="2"/>
  <c r="L320" i="2"/>
  <c r="Q319" i="2"/>
  <c r="R319" i="2" s="1"/>
  <c r="N319" i="2"/>
  <c r="L319" i="2"/>
  <c r="Q318" i="2"/>
  <c r="R318" i="2" s="1"/>
  <c r="N318" i="2"/>
  <c r="L318" i="2"/>
  <c r="Q317" i="2"/>
  <c r="R317" i="2" s="1"/>
  <c r="N317" i="2"/>
  <c r="L317" i="2"/>
  <c r="Q316" i="2"/>
  <c r="R316" i="2" s="1"/>
  <c r="N316" i="2"/>
  <c r="L316" i="2"/>
  <c r="Q315" i="2"/>
  <c r="R315" i="2" s="1"/>
  <c r="N315" i="2"/>
  <c r="L315" i="2"/>
  <c r="J313" i="2"/>
  <c r="Q312" i="2"/>
  <c r="R312" i="2" s="1"/>
  <c r="N312" i="2"/>
  <c r="L312" i="2"/>
  <c r="Q311" i="2"/>
  <c r="R311" i="2" s="1"/>
  <c r="N311" i="2"/>
  <c r="L311" i="2"/>
  <c r="Q310" i="2"/>
  <c r="R310" i="2" s="1"/>
  <c r="N310" i="2"/>
  <c r="L310" i="2"/>
  <c r="Q309" i="2"/>
  <c r="R309" i="2" s="1"/>
  <c r="N309" i="2"/>
  <c r="L309" i="2"/>
  <c r="Q308" i="2"/>
  <c r="R308" i="2" s="1"/>
  <c r="N308" i="2"/>
  <c r="L308" i="2"/>
  <c r="Q307" i="2"/>
  <c r="R307" i="2" s="1"/>
  <c r="N307" i="2"/>
  <c r="L307" i="2"/>
  <c r="R306" i="2"/>
  <c r="Q306" i="2"/>
  <c r="N306" i="2"/>
  <c r="L306" i="2"/>
  <c r="Q305" i="2"/>
  <c r="R305" i="2" s="1"/>
  <c r="N305" i="2"/>
  <c r="L305" i="2"/>
  <c r="Q304" i="2"/>
  <c r="R304" i="2" s="1"/>
  <c r="N304" i="2"/>
  <c r="L304" i="2"/>
  <c r="Q303" i="2"/>
  <c r="R303" i="2" s="1"/>
  <c r="N303" i="2"/>
  <c r="L303" i="2"/>
  <c r="Q302" i="2"/>
  <c r="R302" i="2" s="1"/>
  <c r="N302" i="2"/>
  <c r="L302" i="2"/>
  <c r="Q301" i="2"/>
  <c r="R301" i="2" s="1"/>
  <c r="N301" i="2"/>
  <c r="L301" i="2"/>
  <c r="Q300" i="2"/>
  <c r="R300" i="2" s="1"/>
  <c r="N300" i="2"/>
  <c r="L300" i="2"/>
  <c r="Q299" i="2"/>
  <c r="R299" i="2" s="1"/>
  <c r="N299" i="2"/>
  <c r="L299" i="2"/>
  <c r="Q298" i="2"/>
  <c r="R298" i="2" s="1"/>
  <c r="N298" i="2"/>
  <c r="L298" i="2"/>
  <c r="Q297" i="2"/>
  <c r="R297" i="2" s="1"/>
  <c r="N297" i="2"/>
  <c r="L297" i="2"/>
  <c r="Q296" i="2"/>
  <c r="R296" i="2" s="1"/>
  <c r="N296" i="2"/>
  <c r="L296" i="2"/>
  <c r="Q295" i="2"/>
  <c r="R295" i="2" s="1"/>
  <c r="N295" i="2"/>
  <c r="L295" i="2"/>
  <c r="R294" i="2"/>
  <c r="Q294" i="2"/>
  <c r="N294" i="2"/>
  <c r="L294" i="2"/>
  <c r="Q293" i="2"/>
  <c r="R293" i="2" s="1"/>
  <c r="N293" i="2"/>
  <c r="L293" i="2"/>
  <c r="Q292" i="2"/>
  <c r="R292" i="2" s="1"/>
  <c r="N292" i="2"/>
  <c r="L292" i="2"/>
  <c r="Q291" i="2"/>
  <c r="R291" i="2" s="1"/>
  <c r="N291" i="2"/>
  <c r="L291" i="2"/>
  <c r="Q290" i="2"/>
  <c r="R290" i="2" s="1"/>
  <c r="N290" i="2"/>
  <c r="L290" i="2"/>
  <c r="Q289" i="2"/>
  <c r="R289" i="2" s="1"/>
  <c r="N289" i="2"/>
  <c r="L289" i="2"/>
  <c r="Q288" i="2"/>
  <c r="R288" i="2" s="1"/>
  <c r="N288" i="2"/>
  <c r="L288" i="2"/>
  <c r="Q287" i="2"/>
  <c r="R287" i="2" s="1"/>
  <c r="N287" i="2"/>
  <c r="L287" i="2"/>
  <c r="Q286" i="2"/>
  <c r="R286" i="2" s="1"/>
  <c r="N286" i="2"/>
  <c r="L286" i="2"/>
  <c r="Q285" i="2"/>
  <c r="R285" i="2" s="1"/>
  <c r="N285" i="2"/>
  <c r="L285" i="2"/>
  <c r="R284" i="2"/>
  <c r="Q284" i="2"/>
  <c r="N284" i="2"/>
  <c r="L284" i="2"/>
  <c r="Q283" i="2"/>
  <c r="R283" i="2" s="1"/>
  <c r="N283" i="2"/>
  <c r="L283" i="2"/>
  <c r="Q282" i="2"/>
  <c r="R282" i="2" s="1"/>
  <c r="N282" i="2"/>
  <c r="L282" i="2"/>
  <c r="Q281" i="2"/>
  <c r="R281" i="2" s="1"/>
  <c r="N281" i="2"/>
  <c r="L281" i="2"/>
  <c r="Q280" i="2"/>
  <c r="R280" i="2" s="1"/>
  <c r="N280" i="2"/>
  <c r="L280" i="2"/>
  <c r="Q279" i="2"/>
  <c r="R279" i="2" s="1"/>
  <c r="N279" i="2"/>
  <c r="L279" i="2"/>
  <c r="R278" i="2"/>
  <c r="Q278" i="2"/>
  <c r="N278" i="2"/>
  <c r="L278" i="2"/>
  <c r="Q277" i="2"/>
  <c r="R277" i="2" s="1"/>
  <c r="N277" i="2"/>
  <c r="L277" i="2"/>
  <c r="Q276" i="2"/>
  <c r="R276" i="2" s="1"/>
  <c r="N276" i="2"/>
  <c r="L276" i="2"/>
  <c r="Q275" i="2"/>
  <c r="R275" i="2" s="1"/>
  <c r="N275" i="2"/>
  <c r="L275" i="2"/>
  <c r="R274" i="2"/>
  <c r="Q274" i="2"/>
  <c r="N274" i="2"/>
  <c r="L274" i="2"/>
  <c r="Q273" i="2"/>
  <c r="R273" i="2" s="1"/>
  <c r="N273" i="2"/>
  <c r="L273" i="2"/>
  <c r="Q272" i="2"/>
  <c r="R272" i="2" s="1"/>
  <c r="N272" i="2"/>
  <c r="L272" i="2"/>
  <c r="Q271" i="2"/>
  <c r="R271" i="2" s="1"/>
  <c r="N271" i="2"/>
  <c r="L271" i="2"/>
  <c r="Q270" i="2"/>
  <c r="R270" i="2" s="1"/>
  <c r="N270" i="2"/>
  <c r="L270" i="2"/>
  <c r="Q269" i="2"/>
  <c r="R269" i="2" s="1"/>
  <c r="N269" i="2"/>
  <c r="L269" i="2"/>
  <c r="R268" i="2"/>
  <c r="Q268" i="2"/>
  <c r="N268" i="2"/>
  <c r="L268" i="2"/>
  <c r="Q267" i="2"/>
  <c r="R267" i="2" s="1"/>
  <c r="N267" i="2"/>
  <c r="L267" i="2"/>
  <c r="Q266" i="2"/>
  <c r="R266" i="2" s="1"/>
  <c r="N266" i="2"/>
  <c r="L266" i="2"/>
  <c r="Q265" i="2"/>
  <c r="R265" i="2" s="1"/>
  <c r="N265" i="2"/>
  <c r="L265" i="2"/>
  <c r="Q264" i="2"/>
  <c r="R264" i="2" s="1"/>
  <c r="N264" i="2"/>
  <c r="L264" i="2"/>
  <c r="Q263" i="2"/>
  <c r="R263" i="2" s="1"/>
  <c r="N263" i="2"/>
  <c r="L263" i="2"/>
  <c r="R262" i="2"/>
  <c r="Q262" i="2"/>
  <c r="N262" i="2"/>
  <c r="L262" i="2"/>
  <c r="Q261" i="2"/>
  <c r="R261" i="2" s="1"/>
  <c r="N261" i="2"/>
  <c r="L261" i="2"/>
  <c r="Q260" i="2"/>
  <c r="R260" i="2" s="1"/>
  <c r="N260" i="2"/>
  <c r="L260" i="2"/>
  <c r="Q259" i="2"/>
  <c r="R259" i="2" s="1"/>
  <c r="N259" i="2"/>
  <c r="L259" i="2"/>
  <c r="R258" i="2"/>
  <c r="Q258" i="2"/>
  <c r="N258" i="2"/>
  <c r="L258" i="2"/>
  <c r="Q257" i="2"/>
  <c r="R257" i="2" s="1"/>
  <c r="N257" i="2"/>
  <c r="L257" i="2"/>
  <c r="Q256" i="2"/>
  <c r="R256" i="2" s="1"/>
  <c r="N256" i="2"/>
  <c r="L256" i="2"/>
  <c r="Q255" i="2"/>
  <c r="R255" i="2" s="1"/>
  <c r="N255" i="2"/>
  <c r="L255" i="2"/>
  <c r="Q254" i="2"/>
  <c r="R254" i="2" s="1"/>
  <c r="N254" i="2"/>
  <c r="L254" i="2"/>
  <c r="Q253" i="2"/>
  <c r="R253" i="2" s="1"/>
  <c r="N253" i="2"/>
  <c r="L253" i="2"/>
  <c r="R252" i="2"/>
  <c r="Q252" i="2"/>
  <c r="N252" i="2"/>
  <c r="L252" i="2"/>
  <c r="Q251" i="2"/>
  <c r="R251" i="2" s="1"/>
  <c r="N251" i="2"/>
  <c r="L251" i="2"/>
  <c r="Q250" i="2"/>
  <c r="R250" i="2" s="1"/>
  <c r="N250" i="2"/>
  <c r="L250" i="2"/>
  <c r="Q249" i="2"/>
  <c r="R249" i="2" s="1"/>
  <c r="N249" i="2"/>
  <c r="L249" i="2"/>
  <c r="Q248" i="2"/>
  <c r="R248" i="2" s="1"/>
  <c r="N248" i="2"/>
  <c r="L248" i="2"/>
  <c r="Q247" i="2"/>
  <c r="R247" i="2" s="1"/>
  <c r="N247" i="2"/>
  <c r="L247" i="2"/>
  <c r="Q246" i="2"/>
  <c r="R246" i="2" s="1"/>
  <c r="N246" i="2"/>
  <c r="L246" i="2"/>
  <c r="Q245" i="2"/>
  <c r="R245" i="2" s="1"/>
  <c r="N245" i="2"/>
  <c r="L245" i="2"/>
  <c r="Q244" i="2"/>
  <c r="R244" i="2" s="1"/>
  <c r="N244" i="2"/>
  <c r="L244" i="2"/>
  <c r="Q243" i="2"/>
  <c r="R243" i="2" s="1"/>
  <c r="N243" i="2"/>
  <c r="L243" i="2"/>
  <c r="R242" i="2"/>
  <c r="Q242" i="2"/>
  <c r="N242" i="2"/>
  <c r="L242" i="2"/>
  <c r="Q241" i="2"/>
  <c r="R241" i="2" s="1"/>
  <c r="N241" i="2"/>
  <c r="L241" i="2"/>
  <c r="Q240" i="2"/>
  <c r="R240" i="2" s="1"/>
  <c r="N240" i="2"/>
  <c r="L240" i="2"/>
  <c r="Q239" i="2"/>
  <c r="R239" i="2" s="1"/>
  <c r="N239" i="2"/>
  <c r="L239" i="2"/>
  <c r="Q238" i="2"/>
  <c r="R238" i="2" s="1"/>
  <c r="N238" i="2"/>
  <c r="L238" i="2"/>
  <c r="Q237" i="2"/>
  <c r="R237" i="2" s="1"/>
  <c r="N237" i="2"/>
  <c r="L237" i="2"/>
  <c r="Q236" i="2"/>
  <c r="R236" i="2" s="1"/>
  <c r="N236" i="2"/>
  <c r="L236" i="2"/>
  <c r="Q235" i="2"/>
  <c r="R235" i="2" s="1"/>
  <c r="N235" i="2"/>
  <c r="L235" i="2"/>
  <c r="Q234" i="2"/>
  <c r="R234" i="2" s="1"/>
  <c r="N234" i="2"/>
  <c r="L234" i="2"/>
  <c r="Q233" i="2"/>
  <c r="R233" i="2" s="1"/>
  <c r="N233" i="2"/>
  <c r="L233" i="2"/>
  <c r="Q232" i="2"/>
  <c r="R232" i="2" s="1"/>
  <c r="N232" i="2"/>
  <c r="L232" i="2"/>
  <c r="Q231" i="2"/>
  <c r="R231" i="2" s="1"/>
  <c r="N231" i="2"/>
  <c r="L231" i="2"/>
  <c r="Q230" i="2"/>
  <c r="R230" i="2" s="1"/>
  <c r="N230" i="2"/>
  <c r="L230" i="2"/>
  <c r="Q229" i="2"/>
  <c r="R229" i="2" s="1"/>
  <c r="N229" i="2"/>
  <c r="L229" i="2"/>
  <c r="Q228" i="2"/>
  <c r="R228" i="2" s="1"/>
  <c r="N228" i="2"/>
  <c r="L228" i="2"/>
  <c r="Q227" i="2"/>
  <c r="R227" i="2" s="1"/>
  <c r="N227" i="2"/>
  <c r="L227" i="2"/>
  <c r="Q226" i="2"/>
  <c r="R226" i="2" s="1"/>
  <c r="N226" i="2"/>
  <c r="L226" i="2"/>
  <c r="Q225" i="2"/>
  <c r="R225" i="2" s="1"/>
  <c r="N225" i="2"/>
  <c r="L225" i="2"/>
  <c r="R224" i="2"/>
  <c r="Q224" i="2"/>
  <c r="N224" i="2"/>
  <c r="L224" i="2"/>
  <c r="Q223" i="2"/>
  <c r="R223" i="2" s="1"/>
  <c r="N223" i="2"/>
  <c r="L223" i="2"/>
  <c r="Q222" i="2"/>
  <c r="R222" i="2" s="1"/>
  <c r="N222" i="2"/>
  <c r="L222" i="2"/>
  <c r="Q221" i="2"/>
  <c r="R221" i="2" s="1"/>
  <c r="N221" i="2"/>
  <c r="L221" i="2"/>
  <c r="Q220" i="2"/>
  <c r="R220" i="2" s="1"/>
  <c r="N220" i="2"/>
  <c r="L220" i="2"/>
  <c r="Q219" i="2"/>
  <c r="R219" i="2" s="1"/>
  <c r="N219" i="2"/>
  <c r="L219" i="2"/>
  <c r="Q218" i="2"/>
  <c r="R218" i="2" s="1"/>
  <c r="N218" i="2"/>
  <c r="L218" i="2"/>
  <c r="Q217" i="2"/>
  <c r="R217" i="2" s="1"/>
  <c r="N217" i="2"/>
  <c r="L217" i="2"/>
  <c r="Q216" i="2"/>
  <c r="R216" i="2" s="1"/>
  <c r="N216" i="2"/>
  <c r="L216" i="2"/>
  <c r="Q215" i="2"/>
  <c r="R215" i="2" s="1"/>
  <c r="N215" i="2"/>
  <c r="L215" i="2"/>
  <c r="R214" i="2"/>
  <c r="Q214" i="2"/>
  <c r="N214" i="2"/>
  <c r="L214" i="2"/>
  <c r="Q213" i="2"/>
  <c r="R213" i="2" s="1"/>
  <c r="N213" i="2"/>
  <c r="L213" i="2"/>
  <c r="Q212" i="2"/>
  <c r="R212" i="2" s="1"/>
  <c r="N212" i="2"/>
  <c r="L212" i="2"/>
  <c r="Q211" i="2"/>
  <c r="R211" i="2" s="1"/>
  <c r="N211" i="2"/>
  <c r="L211" i="2"/>
  <c r="Q210" i="2"/>
  <c r="R210" i="2" s="1"/>
  <c r="N210" i="2"/>
  <c r="L210" i="2"/>
  <c r="Q209" i="2"/>
  <c r="R209" i="2" s="1"/>
  <c r="N209" i="2"/>
  <c r="L209" i="2"/>
  <c r="Q208" i="2"/>
  <c r="R208" i="2" s="1"/>
  <c r="N208" i="2"/>
  <c r="L208" i="2"/>
  <c r="J206" i="2"/>
  <c r="Q205" i="2"/>
  <c r="R205" i="2" s="1"/>
  <c r="N205" i="2"/>
  <c r="L205" i="2"/>
  <c r="Q204" i="2"/>
  <c r="R204" i="2" s="1"/>
  <c r="N204" i="2"/>
  <c r="L204" i="2"/>
  <c r="Q203" i="2"/>
  <c r="R203" i="2" s="1"/>
  <c r="N203" i="2"/>
  <c r="L203" i="2"/>
  <c r="Q202" i="2"/>
  <c r="R202" i="2" s="1"/>
  <c r="N202" i="2"/>
  <c r="L202" i="2"/>
  <c r="Q201" i="2"/>
  <c r="R201" i="2" s="1"/>
  <c r="N201" i="2"/>
  <c r="L201" i="2"/>
  <c r="Q200" i="2"/>
  <c r="R200" i="2" s="1"/>
  <c r="N200" i="2"/>
  <c r="L200" i="2"/>
  <c r="Q199" i="2"/>
  <c r="R199" i="2" s="1"/>
  <c r="N199" i="2"/>
  <c r="L199" i="2"/>
  <c r="Q198" i="2"/>
  <c r="R198" i="2" s="1"/>
  <c r="N198" i="2"/>
  <c r="L198" i="2"/>
  <c r="Q197" i="2"/>
  <c r="R197" i="2" s="1"/>
  <c r="N197" i="2"/>
  <c r="L197" i="2"/>
  <c r="Q196" i="2"/>
  <c r="R196" i="2" s="1"/>
  <c r="N196" i="2"/>
  <c r="L196" i="2"/>
  <c r="Q195" i="2"/>
  <c r="R195" i="2" s="1"/>
  <c r="N195" i="2"/>
  <c r="L195" i="2"/>
  <c r="Q194" i="2"/>
  <c r="R194" i="2" s="1"/>
  <c r="N194" i="2"/>
  <c r="L194" i="2"/>
  <c r="Q193" i="2"/>
  <c r="R193" i="2" s="1"/>
  <c r="N193" i="2"/>
  <c r="L193" i="2"/>
  <c r="Q192" i="2"/>
  <c r="R192" i="2" s="1"/>
  <c r="N192" i="2"/>
  <c r="L192" i="2"/>
  <c r="Q191" i="2"/>
  <c r="R191" i="2" s="1"/>
  <c r="N191" i="2"/>
  <c r="L191" i="2"/>
  <c r="Q190" i="2"/>
  <c r="R190" i="2" s="1"/>
  <c r="N190" i="2"/>
  <c r="L190" i="2"/>
  <c r="Q189" i="2"/>
  <c r="R189" i="2" s="1"/>
  <c r="N189" i="2"/>
  <c r="L189" i="2"/>
  <c r="J187" i="2"/>
  <c r="Q186" i="2"/>
  <c r="R186" i="2" s="1"/>
  <c r="N186" i="2"/>
  <c r="L186" i="2"/>
  <c r="Q185" i="2"/>
  <c r="R185" i="2" s="1"/>
  <c r="N185" i="2"/>
  <c r="L185" i="2"/>
  <c r="Q184" i="2"/>
  <c r="R184" i="2" s="1"/>
  <c r="N184" i="2"/>
  <c r="L184" i="2"/>
  <c r="Q183" i="2"/>
  <c r="R183" i="2" s="1"/>
  <c r="N183" i="2"/>
  <c r="L183" i="2"/>
  <c r="Q182" i="2"/>
  <c r="R182" i="2" s="1"/>
  <c r="N182" i="2"/>
  <c r="L182" i="2"/>
  <c r="Q181" i="2"/>
  <c r="R181" i="2" s="1"/>
  <c r="N181" i="2"/>
  <c r="L181" i="2"/>
  <c r="Q180" i="2"/>
  <c r="R180" i="2" s="1"/>
  <c r="N180" i="2"/>
  <c r="L180" i="2"/>
  <c r="Q179" i="2"/>
  <c r="R179" i="2" s="1"/>
  <c r="N179" i="2"/>
  <c r="L179" i="2"/>
  <c r="Q178" i="2"/>
  <c r="R178" i="2" s="1"/>
  <c r="N178" i="2"/>
  <c r="L178" i="2"/>
  <c r="Q177" i="2"/>
  <c r="R177" i="2" s="1"/>
  <c r="N177" i="2"/>
  <c r="L177" i="2"/>
  <c r="Q176" i="2"/>
  <c r="R176" i="2" s="1"/>
  <c r="N176" i="2"/>
  <c r="L176" i="2"/>
  <c r="Q175" i="2"/>
  <c r="R175" i="2" s="1"/>
  <c r="N175" i="2"/>
  <c r="L175" i="2"/>
  <c r="Q174" i="2"/>
  <c r="R174" i="2" s="1"/>
  <c r="N174" i="2"/>
  <c r="L174" i="2"/>
  <c r="Q173" i="2"/>
  <c r="R173" i="2" s="1"/>
  <c r="N173" i="2"/>
  <c r="L173" i="2"/>
  <c r="J171" i="2"/>
  <c r="R170" i="2"/>
  <c r="Q170" i="2"/>
  <c r="N170" i="2"/>
  <c r="L170" i="2"/>
  <c r="Q169" i="2"/>
  <c r="R169" i="2" s="1"/>
  <c r="N169" i="2"/>
  <c r="L169" i="2"/>
  <c r="Q168" i="2"/>
  <c r="R168" i="2" s="1"/>
  <c r="N168" i="2"/>
  <c r="L168" i="2"/>
  <c r="Q167" i="2"/>
  <c r="R167" i="2" s="1"/>
  <c r="N167" i="2"/>
  <c r="L167" i="2"/>
  <c r="Q166" i="2"/>
  <c r="R166" i="2" s="1"/>
  <c r="N166" i="2"/>
  <c r="L166" i="2"/>
  <c r="Q165" i="2"/>
  <c r="R165" i="2" s="1"/>
  <c r="N165" i="2"/>
  <c r="L165" i="2"/>
  <c r="Q164" i="2"/>
  <c r="R164" i="2" s="1"/>
  <c r="N164" i="2"/>
  <c r="L164" i="2"/>
  <c r="Q163" i="2"/>
  <c r="R163" i="2" s="1"/>
  <c r="N163" i="2"/>
  <c r="L163" i="2"/>
  <c r="Q162" i="2"/>
  <c r="R162" i="2" s="1"/>
  <c r="N162" i="2"/>
  <c r="L162" i="2"/>
  <c r="Q161" i="2"/>
  <c r="R161" i="2" s="1"/>
  <c r="N161" i="2"/>
  <c r="L161" i="2"/>
  <c r="R160" i="2"/>
  <c r="Q160" i="2"/>
  <c r="N160" i="2"/>
  <c r="L160" i="2"/>
  <c r="Q159" i="2"/>
  <c r="R159" i="2" s="1"/>
  <c r="N159" i="2"/>
  <c r="L159" i="2"/>
  <c r="Q158" i="2"/>
  <c r="R158" i="2" s="1"/>
  <c r="N158" i="2"/>
  <c r="L158" i="2"/>
  <c r="Q157" i="2"/>
  <c r="R157" i="2" s="1"/>
  <c r="N157" i="2"/>
  <c r="L157" i="2"/>
  <c r="Q156" i="2"/>
  <c r="R156" i="2" s="1"/>
  <c r="N156" i="2"/>
  <c r="L156" i="2"/>
  <c r="Q155" i="2"/>
  <c r="R155" i="2" s="1"/>
  <c r="N155" i="2"/>
  <c r="L155" i="2"/>
  <c r="R154" i="2"/>
  <c r="Q154" i="2"/>
  <c r="N154" i="2"/>
  <c r="L154" i="2"/>
  <c r="Q153" i="2"/>
  <c r="R153" i="2" s="1"/>
  <c r="N153" i="2"/>
  <c r="L153" i="2"/>
  <c r="Q152" i="2"/>
  <c r="R152" i="2" s="1"/>
  <c r="N152" i="2"/>
  <c r="L152" i="2"/>
  <c r="Q151" i="2"/>
  <c r="R151" i="2" s="1"/>
  <c r="N151" i="2"/>
  <c r="L151" i="2"/>
  <c r="R150" i="2"/>
  <c r="Q150" i="2"/>
  <c r="N150" i="2"/>
  <c r="L150" i="2"/>
  <c r="Q149" i="2"/>
  <c r="R149" i="2" s="1"/>
  <c r="N149" i="2"/>
  <c r="L149" i="2"/>
  <c r="Q148" i="2"/>
  <c r="R148" i="2" s="1"/>
  <c r="N148" i="2"/>
  <c r="L148" i="2"/>
  <c r="J146" i="2"/>
  <c r="Q145" i="2"/>
  <c r="R145" i="2" s="1"/>
  <c r="N145" i="2"/>
  <c r="L145" i="2"/>
  <c r="Q144" i="2"/>
  <c r="R144" i="2" s="1"/>
  <c r="N144" i="2"/>
  <c r="L144" i="2"/>
  <c r="Q143" i="2"/>
  <c r="R143" i="2" s="1"/>
  <c r="N143" i="2"/>
  <c r="L143" i="2"/>
  <c r="Q142" i="2"/>
  <c r="R142" i="2" s="1"/>
  <c r="N142" i="2"/>
  <c r="L142" i="2"/>
  <c r="Q141" i="2"/>
  <c r="R141" i="2" s="1"/>
  <c r="N141" i="2"/>
  <c r="L141" i="2"/>
  <c r="Q140" i="2"/>
  <c r="R140" i="2" s="1"/>
  <c r="N140" i="2"/>
  <c r="L140" i="2"/>
  <c r="Q139" i="2"/>
  <c r="R139" i="2" s="1"/>
  <c r="N139" i="2"/>
  <c r="L139" i="2"/>
  <c r="Q138" i="2"/>
  <c r="R138" i="2" s="1"/>
  <c r="N138" i="2"/>
  <c r="L138" i="2"/>
  <c r="Q137" i="2"/>
  <c r="R137" i="2" s="1"/>
  <c r="N137" i="2"/>
  <c r="L137" i="2"/>
  <c r="Q136" i="2"/>
  <c r="R136" i="2" s="1"/>
  <c r="N136" i="2"/>
  <c r="L136" i="2"/>
  <c r="Q135" i="2"/>
  <c r="R135" i="2" s="1"/>
  <c r="N135" i="2"/>
  <c r="L135" i="2"/>
  <c r="Q134" i="2"/>
  <c r="R134" i="2" s="1"/>
  <c r="N134" i="2"/>
  <c r="L134" i="2"/>
  <c r="Q133" i="2"/>
  <c r="R133" i="2" s="1"/>
  <c r="N133" i="2"/>
  <c r="L133" i="2"/>
  <c r="Q132" i="2"/>
  <c r="R132" i="2" s="1"/>
  <c r="N132" i="2"/>
  <c r="L132" i="2"/>
  <c r="Q131" i="2"/>
  <c r="R131" i="2" s="1"/>
  <c r="N131" i="2"/>
  <c r="L131" i="2"/>
  <c r="Q130" i="2"/>
  <c r="R130" i="2" s="1"/>
  <c r="N130" i="2"/>
  <c r="L130" i="2"/>
  <c r="Q129" i="2"/>
  <c r="R129" i="2" s="1"/>
  <c r="N129" i="2"/>
  <c r="L129" i="2"/>
  <c r="Q128" i="2"/>
  <c r="R128" i="2" s="1"/>
  <c r="N128" i="2"/>
  <c r="L128" i="2"/>
  <c r="Q127" i="2"/>
  <c r="R127" i="2" s="1"/>
  <c r="N127" i="2"/>
  <c r="L127" i="2"/>
  <c r="Q126" i="2"/>
  <c r="R126" i="2" s="1"/>
  <c r="N126" i="2"/>
  <c r="L126" i="2"/>
  <c r="Q125" i="2"/>
  <c r="R125" i="2" s="1"/>
  <c r="N125" i="2"/>
  <c r="L125" i="2"/>
  <c r="Q124" i="2"/>
  <c r="R124" i="2" s="1"/>
  <c r="N124" i="2"/>
  <c r="L124" i="2"/>
  <c r="Q123" i="2"/>
  <c r="R123" i="2" s="1"/>
  <c r="N123" i="2"/>
  <c r="L123" i="2"/>
  <c r="Q122" i="2"/>
  <c r="R122" i="2" s="1"/>
  <c r="N122" i="2"/>
  <c r="L122" i="2"/>
  <c r="Q121" i="2"/>
  <c r="R121" i="2" s="1"/>
  <c r="N121" i="2"/>
  <c r="L121" i="2"/>
  <c r="Q120" i="2"/>
  <c r="R120" i="2" s="1"/>
  <c r="N120" i="2"/>
  <c r="L120" i="2"/>
  <c r="Q119" i="2"/>
  <c r="R119" i="2" s="1"/>
  <c r="N119" i="2"/>
  <c r="L119" i="2"/>
  <c r="Q118" i="2"/>
  <c r="R118" i="2" s="1"/>
  <c r="N118" i="2"/>
  <c r="L118" i="2"/>
  <c r="Q117" i="2"/>
  <c r="R117" i="2" s="1"/>
  <c r="N117" i="2"/>
  <c r="L117" i="2"/>
  <c r="Q116" i="2"/>
  <c r="R116" i="2" s="1"/>
  <c r="N116" i="2"/>
  <c r="L116" i="2"/>
  <c r="Q115" i="2"/>
  <c r="R115" i="2" s="1"/>
  <c r="N115" i="2"/>
  <c r="L115" i="2"/>
  <c r="Q114" i="2"/>
  <c r="R114" i="2" s="1"/>
  <c r="N114" i="2"/>
  <c r="L114" i="2"/>
  <c r="Q113" i="2"/>
  <c r="R113" i="2" s="1"/>
  <c r="N113" i="2"/>
  <c r="L113" i="2"/>
  <c r="Q112" i="2"/>
  <c r="R112" i="2" s="1"/>
  <c r="N112" i="2"/>
  <c r="L112" i="2"/>
  <c r="Q111" i="2"/>
  <c r="R111" i="2" s="1"/>
  <c r="N111" i="2"/>
  <c r="L111" i="2"/>
  <c r="Q110" i="2"/>
  <c r="R110" i="2" s="1"/>
  <c r="N110" i="2"/>
  <c r="L110" i="2"/>
  <c r="Q109" i="2"/>
  <c r="R109" i="2" s="1"/>
  <c r="N109" i="2"/>
  <c r="L109" i="2"/>
  <c r="Q108" i="2"/>
  <c r="R108" i="2" s="1"/>
  <c r="N108" i="2"/>
  <c r="L108" i="2"/>
  <c r="Q107" i="2"/>
  <c r="R107" i="2" s="1"/>
  <c r="N107" i="2"/>
  <c r="L107" i="2"/>
  <c r="Q106" i="2"/>
  <c r="R106" i="2" s="1"/>
  <c r="N106" i="2"/>
  <c r="L106" i="2"/>
  <c r="Q105" i="2"/>
  <c r="R105" i="2" s="1"/>
  <c r="N105" i="2"/>
  <c r="L105" i="2"/>
  <c r="Q104" i="2"/>
  <c r="R104" i="2" s="1"/>
  <c r="N104" i="2"/>
  <c r="L104" i="2"/>
  <c r="Q103" i="2"/>
  <c r="R103" i="2" s="1"/>
  <c r="N103" i="2"/>
  <c r="L103" i="2"/>
  <c r="Q102" i="2"/>
  <c r="R102" i="2" s="1"/>
  <c r="N102" i="2"/>
  <c r="L102" i="2"/>
  <c r="Q101" i="2"/>
  <c r="R101" i="2" s="1"/>
  <c r="N101" i="2"/>
  <c r="L101" i="2"/>
  <c r="Q100" i="2"/>
  <c r="R100" i="2" s="1"/>
  <c r="N100" i="2"/>
  <c r="L100" i="2"/>
  <c r="Q99" i="2"/>
  <c r="R99" i="2" s="1"/>
  <c r="N99" i="2"/>
  <c r="L99" i="2"/>
  <c r="Q98" i="2"/>
  <c r="R98" i="2" s="1"/>
  <c r="N98" i="2"/>
  <c r="L98" i="2"/>
  <c r="Q97" i="2"/>
  <c r="R97" i="2" s="1"/>
  <c r="N97" i="2"/>
  <c r="L97" i="2"/>
  <c r="Q96" i="2"/>
  <c r="R96" i="2" s="1"/>
  <c r="N96" i="2"/>
  <c r="L96" i="2"/>
  <c r="Q95" i="2"/>
  <c r="R95" i="2" s="1"/>
  <c r="N95" i="2"/>
  <c r="L95" i="2"/>
  <c r="Q94" i="2"/>
  <c r="R94" i="2" s="1"/>
  <c r="N94" i="2"/>
  <c r="L94" i="2"/>
  <c r="Q93" i="2"/>
  <c r="R93" i="2" s="1"/>
  <c r="N93" i="2"/>
  <c r="L93" i="2"/>
  <c r="Q92" i="2"/>
  <c r="R92" i="2" s="1"/>
  <c r="N92" i="2"/>
  <c r="L92" i="2"/>
  <c r="Q91" i="2"/>
  <c r="R91" i="2" s="1"/>
  <c r="N91" i="2"/>
  <c r="L91" i="2"/>
  <c r="Q90" i="2"/>
  <c r="R90" i="2" s="1"/>
  <c r="N90" i="2"/>
  <c r="L90" i="2"/>
  <c r="Q89" i="2"/>
  <c r="R89" i="2" s="1"/>
  <c r="N89" i="2"/>
  <c r="L89" i="2"/>
  <c r="Q84" i="2"/>
  <c r="R84" i="2" s="1"/>
  <c r="J82" i="2"/>
  <c r="Q81" i="2"/>
  <c r="R81" i="2" s="1"/>
  <c r="N81" i="2"/>
  <c r="L81" i="2"/>
  <c r="Q80" i="2"/>
  <c r="R80" i="2" s="1"/>
  <c r="N80" i="2"/>
  <c r="L80" i="2"/>
  <c r="Q79" i="2"/>
  <c r="R79" i="2" s="1"/>
  <c r="N79" i="2"/>
  <c r="L79" i="2"/>
  <c r="Q78" i="2"/>
  <c r="R78" i="2" s="1"/>
  <c r="N78" i="2"/>
  <c r="L78" i="2"/>
  <c r="Q77" i="2"/>
  <c r="R77" i="2" s="1"/>
  <c r="N77" i="2"/>
  <c r="L77" i="2"/>
  <c r="Q76" i="2"/>
  <c r="R76" i="2" s="1"/>
  <c r="N76" i="2"/>
  <c r="L76" i="2"/>
  <c r="Q75" i="2"/>
  <c r="R75" i="2" s="1"/>
  <c r="N75" i="2"/>
  <c r="L75" i="2"/>
  <c r="Q74" i="2"/>
  <c r="R74" i="2" s="1"/>
  <c r="N74" i="2"/>
  <c r="L74" i="2"/>
  <c r="Q73" i="2"/>
  <c r="R73" i="2" s="1"/>
  <c r="N73" i="2"/>
  <c r="L73" i="2"/>
  <c r="Q72" i="2"/>
  <c r="R72" i="2" s="1"/>
  <c r="N72" i="2"/>
  <c r="L72" i="2"/>
  <c r="Q71" i="2"/>
  <c r="R71" i="2" s="1"/>
  <c r="N71" i="2"/>
  <c r="L71" i="2"/>
  <c r="Q70" i="2"/>
  <c r="R70" i="2" s="1"/>
  <c r="N70" i="2"/>
  <c r="L70" i="2"/>
  <c r="Q69" i="2"/>
  <c r="R69" i="2" s="1"/>
  <c r="N69" i="2"/>
  <c r="L69" i="2"/>
  <c r="Q68" i="2"/>
  <c r="R68" i="2" s="1"/>
  <c r="N68" i="2"/>
  <c r="L68" i="2"/>
  <c r="Q67" i="2"/>
  <c r="R67" i="2" s="1"/>
  <c r="N67" i="2"/>
  <c r="L67" i="2"/>
  <c r="Q66" i="2"/>
  <c r="R66" i="2" s="1"/>
  <c r="N66" i="2"/>
  <c r="L66" i="2"/>
  <c r="Q65" i="2"/>
  <c r="R65" i="2" s="1"/>
  <c r="N65" i="2"/>
  <c r="L65" i="2"/>
  <c r="Q64" i="2"/>
  <c r="R64" i="2" s="1"/>
  <c r="N64" i="2"/>
  <c r="L64" i="2"/>
  <c r="Q63" i="2"/>
  <c r="R63" i="2" s="1"/>
  <c r="N63" i="2"/>
  <c r="L63" i="2"/>
  <c r="Q62" i="2"/>
  <c r="R62" i="2" s="1"/>
  <c r="N62" i="2"/>
  <c r="L62" i="2"/>
  <c r="Q61" i="2"/>
  <c r="R61" i="2" s="1"/>
  <c r="N61" i="2"/>
  <c r="L61" i="2"/>
  <c r="Q60" i="2"/>
  <c r="R60" i="2" s="1"/>
  <c r="N60" i="2"/>
  <c r="L60" i="2"/>
  <c r="Q59" i="2"/>
  <c r="R59" i="2" s="1"/>
  <c r="N59" i="2"/>
  <c r="L59" i="2"/>
  <c r="Q58" i="2"/>
  <c r="R58" i="2" s="1"/>
  <c r="N58" i="2"/>
  <c r="L58" i="2"/>
  <c r="Q57" i="2"/>
  <c r="R57" i="2" s="1"/>
  <c r="N57" i="2"/>
  <c r="L57" i="2"/>
  <c r="Q56" i="2"/>
  <c r="R56" i="2" s="1"/>
  <c r="N56" i="2"/>
  <c r="L56" i="2"/>
  <c r="Q55" i="2"/>
  <c r="R55" i="2" s="1"/>
  <c r="N55" i="2"/>
  <c r="L55" i="2"/>
  <c r="Q54" i="2"/>
  <c r="R54" i="2" s="1"/>
  <c r="N54" i="2"/>
  <c r="L54" i="2"/>
  <c r="Q53" i="2"/>
  <c r="R53" i="2" s="1"/>
  <c r="N53" i="2"/>
  <c r="L53" i="2"/>
  <c r="Q52" i="2"/>
  <c r="R52" i="2" s="1"/>
  <c r="N52" i="2"/>
  <c r="L52" i="2"/>
  <c r="Q51" i="2"/>
  <c r="R51" i="2" s="1"/>
  <c r="N51" i="2"/>
  <c r="L51" i="2"/>
  <c r="Q50" i="2"/>
  <c r="R50" i="2" s="1"/>
  <c r="N50" i="2"/>
  <c r="L50" i="2"/>
  <c r="Q49" i="2"/>
  <c r="R49" i="2" s="1"/>
  <c r="N49" i="2"/>
  <c r="L49" i="2"/>
  <c r="Q48" i="2"/>
  <c r="R48" i="2" s="1"/>
  <c r="N48" i="2"/>
  <c r="L48" i="2"/>
  <c r="Q47" i="2"/>
  <c r="R47" i="2" s="1"/>
  <c r="N47" i="2"/>
  <c r="L47" i="2"/>
  <c r="Q46" i="2"/>
  <c r="R46" i="2" s="1"/>
  <c r="N46" i="2"/>
  <c r="L46" i="2"/>
  <c r="Q45" i="2"/>
  <c r="R45" i="2" s="1"/>
  <c r="N45" i="2"/>
  <c r="L45" i="2"/>
  <c r="Q44" i="2"/>
  <c r="R44" i="2" s="1"/>
  <c r="N44" i="2"/>
  <c r="L44" i="2"/>
  <c r="Q43" i="2"/>
  <c r="R43" i="2" s="1"/>
  <c r="N43" i="2"/>
  <c r="L43" i="2"/>
  <c r="Q42" i="2"/>
  <c r="R42" i="2" s="1"/>
  <c r="N42" i="2"/>
  <c r="L42" i="2"/>
  <c r="Q41" i="2"/>
  <c r="R41" i="2" s="1"/>
  <c r="N41" i="2"/>
  <c r="L41" i="2"/>
  <c r="Q40" i="2"/>
  <c r="R40" i="2" s="1"/>
  <c r="N40" i="2"/>
  <c r="L40" i="2"/>
  <c r="Q39" i="2"/>
  <c r="R39" i="2" s="1"/>
  <c r="N39" i="2"/>
  <c r="L39" i="2"/>
  <c r="Q38" i="2"/>
  <c r="R38" i="2" s="1"/>
  <c r="N38" i="2"/>
  <c r="L38" i="2"/>
  <c r="R37" i="2"/>
  <c r="Q37" i="2"/>
  <c r="N37" i="2"/>
  <c r="L37" i="2"/>
  <c r="Q36" i="2"/>
  <c r="R36" i="2" s="1"/>
  <c r="N36" i="2"/>
  <c r="L36" i="2"/>
  <c r="Q35" i="2"/>
  <c r="R35" i="2" s="1"/>
  <c r="N35" i="2"/>
  <c r="L35" i="2"/>
  <c r="Q34" i="2"/>
  <c r="R34" i="2" s="1"/>
  <c r="N34" i="2"/>
  <c r="L34" i="2"/>
  <c r="Q33" i="2"/>
  <c r="R33" i="2" s="1"/>
  <c r="N33" i="2"/>
  <c r="L33" i="2"/>
  <c r="Q32" i="2"/>
  <c r="R32" i="2" s="1"/>
  <c r="N32" i="2"/>
  <c r="L32" i="2"/>
  <c r="Q31" i="2"/>
  <c r="R31" i="2" s="1"/>
  <c r="N31" i="2"/>
  <c r="L31" i="2"/>
  <c r="Q30" i="2"/>
  <c r="R30" i="2" s="1"/>
  <c r="N30" i="2"/>
  <c r="L30" i="2"/>
  <c r="Q29" i="2"/>
  <c r="R29" i="2" s="1"/>
  <c r="N29" i="2"/>
  <c r="L29" i="2"/>
  <c r="Q28" i="2"/>
  <c r="R28" i="2" s="1"/>
  <c r="N28" i="2"/>
  <c r="L28" i="2"/>
  <c r="R27" i="2"/>
  <c r="Q27" i="2"/>
  <c r="N27" i="2"/>
  <c r="L27" i="2"/>
  <c r="Q26" i="2"/>
  <c r="R26" i="2" s="1"/>
  <c r="N26" i="2"/>
  <c r="L26" i="2"/>
  <c r="Q25" i="2"/>
  <c r="R25" i="2" s="1"/>
  <c r="N25" i="2"/>
  <c r="L25" i="2"/>
  <c r="Q24" i="2"/>
  <c r="R24" i="2" s="1"/>
  <c r="N24" i="2"/>
  <c r="L24" i="2"/>
  <c r="Q23" i="2"/>
  <c r="R23" i="2" s="1"/>
  <c r="N23" i="2"/>
  <c r="L23" i="2"/>
  <c r="Q22" i="2"/>
  <c r="R22" i="2" s="1"/>
  <c r="N22" i="2"/>
  <c r="L22" i="2"/>
  <c r="R21" i="2"/>
  <c r="Q21" i="2"/>
  <c r="N21" i="2"/>
  <c r="L21" i="2"/>
  <c r="Q20" i="2"/>
  <c r="R20" i="2" s="1"/>
  <c r="N20" i="2"/>
  <c r="L20" i="2"/>
  <c r="Q19" i="2"/>
  <c r="R19" i="2" s="1"/>
  <c r="N19" i="2"/>
  <c r="L19" i="2"/>
  <c r="Q18" i="2"/>
  <c r="R18" i="2" s="1"/>
  <c r="N18" i="2"/>
  <c r="L18" i="2"/>
  <c r="R17" i="2"/>
  <c r="Q17" i="2"/>
  <c r="N17" i="2"/>
  <c r="L17" i="2"/>
  <c r="Q16" i="2"/>
  <c r="R16" i="2" s="1"/>
  <c r="N16" i="2"/>
  <c r="L16" i="2"/>
  <c r="Q15" i="2"/>
  <c r="R15" i="2" s="1"/>
  <c r="N15" i="2"/>
  <c r="L15" i="2"/>
  <c r="Q14" i="2"/>
  <c r="R14" i="2" s="1"/>
  <c r="N14" i="2"/>
  <c r="L14" i="2"/>
  <c r="Q13" i="2"/>
  <c r="R13" i="2" s="1"/>
  <c r="N13" i="2"/>
  <c r="L13" i="2"/>
  <c r="Q12" i="2"/>
  <c r="R12" i="2" s="1"/>
  <c r="N12" i="2"/>
  <c r="L12" i="2"/>
  <c r="R11" i="2"/>
  <c r="Q11" i="2"/>
  <c r="N11" i="2"/>
  <c r="L11" i="2"/>
  <c r="Q10" i="2"/>
  <c r="R10" i="2" s="1"/>
  <c r="N10" i="2"/>
  <c r="L10" i="2"/>
  <c r="N2" i="2"/>
  <c r="N82" i="2" l="1"/>
  <c r="N171" i="2"/>
  <c r="L82" i="2"/>
  <c r="L651" i="2"/>
  <c r="N651" i="2"/>
  <c r="L146" i="2"/>
  <c r="L503" i="2"/>
  <c r="N206" i="2"/>
  <c r="L187" i="2"/>
  <c r="L206" i="2"/>
  <c r="L171" i="2"/>
  <c r="J825" i="2"/>
  <c r="E827" i="2" s="1"/>
  <c r="L454" i="2"/>
  <c r="N146" i="2"/>
  <c r="N454" i="2"/>
  <c r="N187" i="2"/>
  <c r="N503" i="2"/>
  <c r="N824" i="2"/>
  <c r="N809" i="2"/>
  <c r="L809" i="2"/>
  <c r="L313" i="2"/>
  <c r="L638" i="2"/>
  <c r="N313" i="2"/>
  <c r="N638" i="2"/>
  <c r="N795" i="2"/>
  <c r="L795" i="2"/>
  <c r="L825" i="2" l="1"/>
  <c r="N825" i="2"/>
  <c r="O206" i="2" l="1"/>
  <c r="O87" i="2"/>
  <c r="O82" i="2"/>
  <c r="O146" i="2"/>
  <c r="O824" i="2"/>
  <c r="O651" i="2"/>
  <c r="E828" i="2"/>
  <c r="O454" i="2"/>
  <c r="O503" i="2"/>
  <c r="O313" i="2"/>
  <c r="O795" i="2"/>
  <c r="O171" i="2"/>
  <c r="O638" i="2"/>
  <c r="O187" i="2"/>
  <c r="O809" i="2"/>
  <c r="O825" i="2" l="1"/>
</calcChain>
</file>

<file path=xl/sharedStrings.xml><?xml version="1.0" encoding="utf-8"?>
<sst xmlns="http://schemas.openxmlformats.org/spreadsheetml/2006/main" count="2439" uniqueCount="73">
  <si>
    <t xml:space="preserve">NOMBRE Y APELLIDO                         </t>
  </si>
  <si>
    <t>SERIE</t>
  </si>
  <si>
    <t>ITEM</t>
  </si>
  <si>
    <t>RANGO DE ACCIONES</t>
  </si>
  <si>
    <t>CLASE</t>
  </si>
  <si>
    <t>V.NOMINAL</t>
  </si>
  <si>
    <t xml:space="preserve">VALOR TOTAL    </t>
  </si>
  <si>
    <t>% PARTIC.</t>
  </si>
  <si>
    <t>DIRECCION - C.I. N°</t>
  </si>
  <si>
    <t>DEL</t>
  </si>
  <si>
    <t>AL</t>
  </si>
  <si>
    <t>CATEGORIA</t>
  </si>
  <si>
    <t>TIPO</t>
  </si>
  <si>
    <t>CANTIDAD</t>
  </si>
  <si>
    <t>VOTO</t>
  </si>
  <si>
    <t>TOTAL VOTOS</t>
  </si>
  <si>
    <t>PRUEBA</t>
  </si>
  <si>
    <t>NEUFELD, WILMA E. KAETHLER DE</t>
  </si>
  <si>
    <t>C</t>
  </si>
  <si>
    <t>Ordinarias</t>
  </si>
  <si>
    <t>Nominativas</t>
  </si>
  <si>
    <t>C.I. N°  460.494</t>
  </si>
  <si>
    <t>CHACOMER S.A.E.</t>
  </si>
  <si>
    <t>Eusebio Ayala 3321 .C.C. 707 - Asuncion - Paraguay</t>
  </si>
  <si>
    <t>FECHA:</t>
  </si>
  <si>
    <t>TELEFONO:(595-21)5180000 - FAX:(595-21)607769</t>
  </si>
  <si>
    <t>E-MAIL: chacomer@chacomer.com.py</t>
  </si>
  <si>
    <t>KAETHLER, HEINZ WILFRIED</t>
  </si>
  <si>
    <t>B</t>
  </si>
  <si>
    <t>Preferidas Comunes</t>
  </si>
  <si>
    <t>C.I. N°  460.493</t>
  </si>
  <si>
    <t>D</t>
  </si>
  <si>
    <t>Preferidas Limitadas</t>
  </si>
  <si>
    <t>SUB-TOTAL ---&gt;</t>
  </si>
  <si>
    <t>Isabel La CatÓlica N° 2095</t>
  </si>
  <si>
    <t>WALDE LOEWEN, CLAUS JUERGEN</t>
  </si>
  <si>
    <t>Roque Centurion Miranda N° 1057</t>
  </si>
  <si>
    <t>C.I. N°  868.166</t>
  </si>
  <si>
    <t>WALDE LOEWEN, KARL MATTHIAS</t>
  </si>
  <si>
    <t>C.I. N°  2.193.544</t>
  </si>
  <si>
    <t>WALDE LOEWEN, RALF THOMAS</t>
  </si>
  <si>
    <t>Yasy 265</t>
  </si>
  <si>
    <t>C.I. N°  1.001.123</t>
  </si>
  <si>
    <t>WALDE SIEMENS, CARLOS T.</t>
  </si>
  <si>
    <t>A</t>
  </si>
  <si>
    <t>C.I. N°  333.729</t>
  </si>
  <si>
    <t>WALDE SIEMENS, ERNESTO F.</t>
  </si>
  <si>
    <t>Pintor Rivera N° 855</t>
  </si>
  <si>
    <t>C.I. N°  431.816</t>
  </si>
  <si>
    <t>WALDE SIEMENS, HORST WERNER</t>
  </si>
  <si>
    <t>Del Castillo N° 5226</t>
  </si>
  <si>
    <t>C.I. N°  368.345</t>
  </si>
  <si>
    <t>WALDE SIEMENS, ROLAND CORNI</t>
  </si>
  <si>
    <t>Antonio Taboada c/ R.I. 3 Corrales</t>
  </si>
  <si>
    <t>C.I. N°  699.029</t>
  </si>
  <si>
    <t>WALDE, AGATHA K. LEPP DE</t>
  </si>
  <si>
    <t>C.I. N°  1.292.872</t>
  </si>
  <si>
    <t>WALDE, AGNES FUNK DE</t>
  </si>
  <si>
    <t>Yasy N° 259</t>
  </si>
  <si>
    <t>C.I. N°  745.767</t>
  </si>
  <si>
    <t>WALDE, ALICE PANKRATZ DE</t>
  </si>
  <si>
    <t>C.I. N°  834.845</t>
  </si>
  <si>
    <t>WALDE, GISELA LOEWEN DE</t>
  </si>
  <si>
    <t>C.I. N° 327.340</t>
  </si>
  <si>
    <t>TOTALES ---&gt;</t>
  </si>
  <si>
    <t>TOTAL ACCIONES INTEGRADAS</t>
  </si>
  <si>
    <t>TOTAL CAPITAL INTEGRADO</t>
  </si>
  <si>
    <t>##############################################################</t>
  </si>
  <si>
    <t>al 01/04/19, faltan ser integradas:</t>
  </si>
  <si>
    <t>serie 156 - clase C - 134200 acciones</t>
  </si>
  <si>
    <t>al</t>
  </si>
  <si>
    <t>Avda. Trebol y Hindenburg</t>
  </si>
  <si>
    <t>COMPOSICION ACCIONARIA AL:   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</si>
</sst>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 applyAlignment="1">
      <alignment horizontal="center" vertical="justify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3" fontId="0" fillId="0" borderId="0" xfId="0" applyNumberFormat="1"/>
    <xf numFmtId="10" fontId="0" fillId="0" borderId="0" xfId="0" applyNumberFormat="1"/>
    <xf numFmtId="3" fontId="2" fillId="0" borderId="0" xfId="0" applyNumberFormat="1" applyFont="1"/>
    <xf numFmtId="164" fontId="1" fillId="0" borderId="0" xfId="0" applyNumberFormat="1" applyFont="1"/>
    <xf numFmtId="3" fontId="1" fillId="2" borderId="0" xfId="0" applyNumberFormat="1" applyFont="1" applyFill="1"/>
    <xf numFmtId="10" fontId="1" fillId="2" borderId="0" xfId="0" applyNumberFormat="1" applyFont="1" applyFill="1"/>
    <xf numFmtId="0" fontId="0" fillId="2" borderId="0" xfId="0" applyFill="1"/>
    <xf numFmtId="0" fontId="0" fillId="0" borderId="0" xfId="0" applyFont="1"/>
    <xf numFmtId="0" fontId="1" fillId="3" borderId="0" xfId="0" applyFont="1" applyFill="1"/>
    <xf numFmtId="0" fontId="0" fillId="3" borderId="0" xfId="0" applyFill="1"/>
    <xf numFmtId="3" fontId="0" fillId="3" borderId="0" xfId="0" applyNumberFormat="1" applyFill="1"/>
    <xf numFmtId="10" fontId="0" fillId="3" borderId="0" xfId="0" applyNumberFormat="1" applyFill="1"/>
    <xf numFmtId="0" fontId="1" fillId="4" borderId="0" xfId="0" applyFont="1" applyFill="1"/>
    <xf numFmtId="3" fontId="1" fillId="4" borderId="0" xfId="0" applyNumberFormat="1" applyFont="1" applyFill="1"/>
    <xf numFmtId="10" fontId="1" fillId="4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3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C330B-5B49-417D-992F-5A434DA8D458}">
  <sheetPr>
    <pageSetUpPr fitToPage="1"/>
  </sheetPr>
  <dimension ref="A1:W841"/>
  <sheetViews>
    <sheetView tabSelected="1" topLeftCell="A815" workbookViewId="0">
      <selection activeCell="J831" sqref="J831"/>
    </sheetView>
  </sheetViews>
  <sheetFormatPr baseColWidth="10" defaultRowHeight="15" x14ac:dyDescent="0.25"/>
  <cols>
    <col min="1" max="1" width="3" style="2" bestFit="1" customWidth="1"/>
    <col min="2" max="2" width="31.42578125" customWidth="1"/>
    <col min="3" max="3" width="5.7109375" bestFit="1" customWidth="1"/>
    <col min="4" max="4" width="5.5703125" bestFit="1" customWidth="1"/>
    <col min="5" max="5" width="17.28515625" customWidth="1"/>
    <col min="6" max="7" width="7.7109375" bestFit="1" customWidth="1"/>
    <col min="8" max="8" width="15.42578125" hidden="1" customWidth="1"/>
    <col min="9" max="9" width="12.140625" hidden="1" customWidth="1"/>
    <col min="10" max="10" width="10.28515625" bestFit="1" customWidth="1"/>
    <col min="11" max="11" width="6.140625" bestFit="1" customWidth="1"/>
    <col min="12" max="12" width="8.85546875" bestFit="1" customWidth="1"/>
    <col min="13" max="13" width="16.42578125" customWidth="1"/>
    <col min="14" max="14" width="15.85546875" style="7" bestFit="1" customWidth="1"/>
    <col min="15" max="15" width="8.5703125" style="8" bestFit="1" customWidth="1"/>
    <col min="16" max="19" width="0" hidden="1" customWidth="1"/>
  </cols>
  <sheetData>
    <row r="1" spans="1:18" s="2" customFormat="1" ht="18.75" x14ac:dyDescent="0.3">
      <c r="B1" s="9" t="s">
        <v>22</v>
      </c>
      <c r="N1" s="3"/>
      <c r="O1" s="6"/>
    </row>
    <row r="2" spans="1:18" s="2" customFormat="1" x14ac:dyDescent="0.25">
      <c r="B2" s="2" t="s">
        <v>23</v>
      </c>
      <c r="M2" s="2" t="s">
        <v>24</v>
      </c>
      <c r="N2" s="10">
        <f ca="1">TODAY()</f>
        <v>44147</v>
      </c>
      <c r="O2" s="6"/>
    </row>
    <row r="3" spans="1:18" s="2" customFormat="1" x14ac:dyDescent="0.25">
      <c r="B3" s="2" t="s">
        <v>25</v>
      </c>
      <c r="N3" s="3"/>
      <c r="O3" s="6"/>
    </row>
    <row r="4" spans="1:18" s="2" customFormat="1" x14ac:dyDescent="0.25">
      <c r="B4" s="2" t="s">
        <v>26</v>
      </c>
      <c r="N4" s="3"/>
      <c r="O4" s="6"/>
    </row>
    <row r="5" spans="1:18" s="2" customFormat="1" x14ac:dyDescent="0.25">
      <c r="E5" s="2" t="s">
        <v>72</v>
      </c>
      <c r="N5" s="3"/>
      <c r="O5" s="6"/>
    </row>
    <row r="6" spans="1:18" s="2" customFormat="1" x14ac:dyDescent="0.25">
      <c r="N6" s="3"/>
      <c r="O6" s="6"/>
    </row>
    <row r="7" spans="1:18" s="2" customFormat="1" ht="30.75" customHeight="1" x14ac:dyDescent="0.25">
      <c r="B7" s="2" t="s">
        <v>0</v>
      </c>
      <c r="C7" s="2" t="s">
        <v>1</v>
      </c>
      <c r="D7" s="2" t="s">
        <v>2</v>
      </c>
      <c r="E7" s="22" t="s">
        <v>3</v>
      </c>
      <c r="F7" s="22"/>
      <c r="G7" s="2" t="s">
        <v>4</v>
      </c>
      <c r="M7" s="2" t="s">
        <v>5</v>
      </c>
      <c r="N7" s="3" t="s">
        <v>6</v>
      </c>
      <c r="O7" s="4" t="s">
        <v>7</v>
      </c>
    </row>
    <row r="8" spans="1:18" s="2" customFormat="1" ht="30" x14ac:dyDescent="0.25">
      <c r="B8" s="2" t="s">
        <v>8</v>
      </c>
      <c r="E8" s="5" t="s">
        <v>9</v>
      </c>
      <c r="F8" s="5" t="s">
        <v>10</v>
      </c>
      <c r="H8" s="2" t="s">
        <v>11</v>
      </c>
      <c r="I8" s="2" t="s">
        <v>12</v>
      </c>
      <c r="J8" s="2" t="s">
        <v>13</v>
      </c>
      <c r="K8" s="5" t="s">
        <v>14</v>
      </c>
      <c r="L8" s="4" t="s">
        <v>15</v>
      </c>
      <c r="N8" s="3"/>
      <c r="O8" s="6"/>
      <c r="Q8" s="2" t="s">
        <v>16</v>
      </c>
      <c r="R8" s="2" t="s">
        <v>16</v>
      </c>
    </row>
    <row r="10" spans="1:18" x14ac:dyDescent="0.25">
      <c r="A10" s="2">
        <v>1</v>
      </c>
      <c r="B10" s="2" t="s">
        <v>27</v>
      </c>
      <c r="C10">
        <v>2</v>
      </c>
      <c r="D10">
        <v>2</v>
      </c>
      <c r="E10">
        <v>4676</v>
      </c>
      <c r="F10">
        <v>4709</v>
      </c>
      <c r="G10" t="s">
        <v>28</v>
      </c>
      <c r="H10" t="s">
        <v>29</v>
      </c>
      <c r="I10" t="s">
        <v>20</v>
      </c>
      <c r="J10">
        <v>34</v>
      </c>
      <c r="K10">
        <v>1</v>
      </c>
      <c r="L10">
        <f t="shared" ref="L10:L73" si="0">J10*K10</f>
        <v>34</v>
      </c>
      <c r="M10" s="7">
        <v>1000000</v>
      </c>
      <c r="N10" s="7">
        <f t="shared" ref="N10:N60" si="1">J10*M10</f>
        <v>34000000</v>
      </c>
      <c r="Q10">
        <f t="shared" ref="Q10:Q126" si="2">+F10-E10+1</f>
        <v>34</v>
      </c>
      <c r="R10">
        <f t="shared" ref="R10:R126" si="3">+Q10-J10</f>
        <v>0</v>
      </c>
    </row>
    <row r="11" spans="1:18" x14ac:dyDescent="0.25">
      <c r="B11" t="s">
        <v>71</v>
      </c>
      <c r="C11">
        <v>6</v>
      </c>
      <c r="D11">
        <v>1</v>
      </c>
      <c r="E11">
        <v>7528</v>
      </c>
      <c r="F11">
        <v>7550</v>
      </c>
      <c r="G11" t="s">
        <v>18</v>
      </c>
      <c r="H11" t="s">
        <v>19</v>
      </c>
      <c r="I11" t="s">
        <v>20</v>
      </c>
      <c r="J11">
        <v>23</v>
      </c>
      <c r="K11">
        <v>1</v>
      </c>
      <c r="L11">
        <f t="shared" si="0"/>
        <v>23</v>
      </c>
      <c r="M11" s="7">
        <v>1000000</v>
      </c>
      <c r="N11" s="7">
        <f t="shared" si="1"/>
        <v>23000000</v>
      </c>
      <c r="Q11">
        <f t="shared" si="2"/>
        <v>23</v>
      </c>
      <c r="R11">
        <f t="shared" si="3"/>
        <v>0</v>
      </c>
    </row>
    <row r="12" spans="1:18" x14ac:dyDescent="0.25">
      <c r="B12" t="s">
        <v>30</v>
      </c>
      <c r="C12">
        <v>6</v>
      </c>
      <c r="D12">
        <v>1</v>
      </c>
      <c r="E12">
        <v>7601</v>
      </c>
      <c r="F12">
        <v>7628</v>
      </c>
      <c r="G12" t="s">
        <v>18</v>
      </c>
      <c r="H12" t="s">
        <v>19</v>
      </c>
      <c r="I12" t="s">
        <v>20</v>
      </c>
      <c r="J12">
        <v>28</v>
      </c>
      <c r="K12">
        <v>1</v>
      </c>
      <c r="L12">
        <f t="shared" si="0"/>
        <v>28</v>
      </c>
      <c r="M12" s="7">
        <v>1000000</v>
      </c>
      <c r="N12" s="7">
        <f t="shared" si="1"/>
        <v>28000000</v>
      </c>
      <c r="Q12">
        <f t="shared" si="2"/>
        <v>28</v>
      </c>
      <c r="R12">
        <f t="shared" si="3"/>
        <v>0</v>
      </c>
    </row>
    <row r="13" spans="1:18" s="8" customFormat="1" x14ac:dyDescent="0.25">
      <c r="A13" s="2"/>
      <c r="B13"/>
      <c r="C13">
        <v>6</v>
      </c>
      <c r="D13">
        <v>1</v>
      </c>
      <c r="E13">
        <v>7651</v>
      </c>
      <c r="F13">
        <v>7700</v>
      </c>
      <c r="G13" t="s">
        <v>18</v>
      </c>
      <c r="H13" t="s">
        <v>19</v>
      </c>
      <c r="I13" t="s">
        <v>20</v>
      </c>
      <c r="J13">
        <v>50</v>
      </c>
      <c r="K13">
        <v>1</v>
      </c>
      <c r="L13">
        <f t="shared" si="0"/>
        <v>50</v>
      </c>
      <c r="M13" s="7">
        <v>1000000</v>
      </c>
      <c r="N13" s="7">
        <f t="shared" si="1"/>
        <v>50000000</v>
      </c>
      <c r="Q13">
        <f t="shared" si="2"/>
        <v>50</v>
      </c>
      <c r="R13">
        <f t="shared" si="3"/>
        <v>0</v>
      </c>
    </row>
    <row r="14" spans="1:18" s="8" customFormat="1" x14ac:dyDescent="0.25">
      <c r="A14" s="2"/>
      <c r="B14"/>
      <c r="C14">
        <v>6</v>
      </c>
      <c r="D14">
        <v>1</v>
      </c>
      <c r="E14">
        <v>7851</v>
      </c>
      <c r="F14">
        <v>7900</v>
      </c>
      <c r="G14" t="s">
        <v>18</v>
      </c>
      <c r="H14" t="s">
        <v>19</v>
      </c>
      <c r="I14" t="s">
        <v>20</v>
      </c>
      <c r="J14">
        <v>50</v>
      </c>
      <c r="K14">
        <v>1</v>
      </c>
      <c r="L14">
        <f t="shared" si="0"/>
        <v>50</v>
      </c>
      <c r="M14" s="7">
        <v>1000000</v>
      </c>
      <c r="N14" s="7">
        <f t="shared" si="1"/>
        <v>50000000</v>
      </c>
      <c r="Q14">
        <f t="shared" si="2"/>
        <v>50</v>
      </c>
      <c r="R14">
        <f t="shared" si="3"/>
        <v>0</v>
      </c>
    </row>
    <row r="15" spans="1:18" s="8" customFormat="1" x14ac:dyDescent="0.25">
      <c r="A15" s="2"/>
      <c r="B15"/>
      <c r="C15">
        <v>7</v>
      </c>
      <c r="D15">
        <v>1</v>
      </c>
      <c r="E15">
        <v>8046</v>
      </c>
      <c r="F15">
        <v>8077</v>
      </c>
      <c r="G15" t="s">
        <v>18</v>
      </c>
      <c r="H15" t="s">
        <v>19</v>
      </c>
      <c r="I15" t="s">
        <v>20</v>
      </c>
      <c r="J15">
        <v>32</v>
      </c>
      <c r="K15">
        <v>1</v>
      </c>
      <c r="L15">
        <f t="shared" si="0"/>
        <v>32</v>
      </c>
      <c r="M15" s="7">
        <v>1000000</v>
      </c>
      <c r="N15" s="7">
        <f t="shared" si="1"/>
        <v>32000000</v>
      </c>
      <c r="Q15">
        <f t="shared" si="2"/>
        <v>32</v>
      </c>
      <c r="R15">
        <f t="shared" si="3"/>
        <v>0</v>
      </c>
    </row>
    <row r="16" spans="1:18" x14ac:dyDescent="0.25">
      <c r="B16" s="2"/>
      <c r="C16">
        <v>7</v>
      </c>
      <c r="D16">
        <v>1</v>
      </c>
      <c r="E16">
        <v>8327</v>
      </c>
      <c r="F16">
        <v>8339</v>
      </c>
      <c r="G16" t="s">
        <v>18</v>
      </c>
      <c r="H16" t="s">
        <v>19</v>
      </c>
      <c r="I16" t="s">
        <v>20</v>
      </c>
      <c r="J16">
        <v>13</v>
      </c>
      <c r="K16">
        <v>1</v>
      </c>
      <c r="L16">
        <f t="shared" si="0"/>
        <v>13</v>
      </c>
      <c r="M16" s="7">
        <v>1000000</v>
      </c>
      <c r="N16" s="7">
        <f t="shared" si="1"/>
        <v>13000000</v>
      </c>
      <c r="Q16">
        <f t="shared" si="2"/>
        <v>13</v>
      </c>
      <c r="R16">
        <f t="shared" si="3"/>
        <v>0</v>
      </c>
    </row>
    <row r="17" spans="1:18" x14ac:dyDescent="0.25">
      <c r="C17">
        <v>7</v>
      </c>
      <c r="D17">
        <v>1</v>
      </c>
      <c r="E17">
        <v>8460</v>
      </c>
      <c r="F17">
        <v>8470</v>
      </c>
      <c r="G17" t="s">
        <v>18</v>
      </c>
      <c r="H17" t="s">
        <v>19</v>
      </c>
      <c r="I17" t="s">
        <v>20</v>
      </c>
      <c r="J17">
        <v>11</v>
      </c>
      <c r="K17">
        <v>1</v>
      </c>
      <c r="L17">
        <f t="shared" si="0"/>
        <v>11</v>
      </c>
      <c r="M17" s="7">
        <v>1000000</v>
      </c>
      <c r="N17" s="7">
        <f t="shared" si="1"/>
        <v>11000000</v>
      </c>
      <c r="Q17">
        <f t="shared" si="2"/>
        <v>11</v>
      </c>
      <c r="R17">
        <f t="shared" si="3"/>
        <v>0</v>
      </c>
    </row>
    <row r="18" spans="1:18" x14ac:dyDescent="0.25">
      <c r="C18">
        <v>7</v>
      </c>
      <c r="D18">
        <v>1</v>
      </c>
      <c r="E18">
        <v>8484</v>
      </c>
      <c r="F18">
        <v>8493</v>
      </c>
      <c r="G18" t="s">
        <v>18</v>
      </c>
      <c r="H18" t="s">
        <v>19</v>
      </c>
      <c r="I18" t="s">
        <v>20</v>
      </c>
      <c r="J18">
        <v>10</v>
      </c>
      <c r="K18">
        <v>1</v>
      </c>
      <c r="L18">
        <f t="shared" si="0"/>
        <v>10</v>
      </c>
      <c r="M18" s="7">
        <v>1000000</v>
      </c>
      <c r="N18" s="7">
        <f t="shared" si="1"/>
        <v>10000000</v>
      </c>
      <c r="Q18">
        <f t="shared" si="2"/>
        <v>10</v>
      </c>
      <c r="R18">
        <f t="shared" si="3"/>
        <v>0</v>
      </c>
    </row>
    <row r="19" spans="1:18" x14ac:dyDescent="0.25">
      <c r="C19">
        <v>8</v>
      </c>
      <c r="D19">
        <v>1</v>
      </c>
      <c r="E19">
        <v>8508</v>
      </c>
      <c r="F19">
        <v>8510</v>
      </c>
      <c r="G19" t="s">
        <v>18</v>
      </c>
      <c r="H19" t="s">
        <v>19</v>
      </c>
      <c r="I19" t="s">
        <v>20</v>
      </c>
      <c r="J19">
        <v>3</v>
      </c>
      <c r="K19">
        <v>1</v>
      </c>
      <c r="L19">
        <f t="shared" si="0"/>
        <v>3</v>
      </c>
      <c r="M19" s="7">
        <v>1000000</v>
      </c>
      <c r="N19" s="7">
        <f t="shared" si="1"/>
        <v>3000000</v>
      </c>
      <c r="Q19">
        <f t="shared" si="2"/>
        <v>3</v>
      </c>
      <c r="R19">
        <f t="shared" si="3"/>
        <v>0</v>
      </c>
    </row>
    <row r="20" spans="1:18" x14ac:dyDescent="0.25">
      <c r="C20">
        <v>8</v>
      </c>
      <c r="D20">
        <v>1</v>
      </c>
      <c r="E20">
        <v>8516</v>
      </c>
      <c r="F20">
        <v>8520</v>
      </c>
      <c r="G20" t="s">
        <v>18</v>
      </c>
      <c r="H20" t="s">
        <v>19</v>
      </c>
      <c r="I20" t="s">
        <v>20</v>
      </c>
      <c r="J20">
        <v>5</v>
      </c>
      <c r="K20">
        <v>1</v>
      </c>
      <c r="L20">
        <f t="shared" si="0"/>
        <v>5</v>
      </c>
      <c r="M20" s="7">
        <v>1000000</v>
      </c>
      <c r="N20" s="7">
        <f t="shared" si="1"/>
        <v>5000000</v>
      </c>
      <c r="Q20">
        <f t="shared" si="2"/>
        <v>5</v>
      </c>
      <c r="R20">
        <f t="shared" si="3"/>
        <v>0</v>
      </c>
    </row>
    <row r="21" spans="1:18" x14ac:dyDescent="0.25">
      <c r="C21">
        <v>8</v>
      </c>
      <c r="D21">
        <v>1</v>
      </c>
      <c r="E21">
        <v>8553</v>
      </c>
      <c r="F21">
        <v>8553</v>
      </c>
      <c r="G21" t="s">
        <v>18</v>
      </c>
      <c r="H21" t="s">
        <v>19</v>
      </c>
      <c r="I21" t="s">
        <v>20</v>
      </c>
      <c r="J21">
        <v>1</v>
      </c>
      <c r="K21">
        <v>1</v>
      </c>
      <c r="L21">
        <f t="shared" si="0"/>
        <v>1</v>
      </c>
      <c r="M21" s="7">
        <v>1000000</v>
      </c>
      <c r="N21" s="7">
        <f t="shared" si="1"/>
        <v>1000000</v>
      </c>
      <c r="Q21">
        <f t="shared" si="2"/>
        <v>1</v>
      </c>
      <c r="R21">
        <f t="shared" si="3"/>
        <v>0</v>
      </c>
    </row>
    <row r="22" spans="1:18" x14ac:dyDescent="0.25">
      <c r="C22">
        <v>8</v>
      </c>
      <c r="D22">
        <v>1</v>
      </c>
      <c r="E22">
        <v>8558</v>
      </c>
      <c r="F22">
        <v>8583</v>
      </c>
      <c r="G22" t="s">
        <v>18</v>
      </c>
      <c r="H22" t="s">
        <v>19</v>
      </c>
      <c r="I22" t="s">
        <v>20</v>
      </c>
      <c r="J22">
        <v>26</v>
      </c>
      <c r="K22">
        <v>1</v>
      </c>
      <c r="L22">
        <f t="shared" si="0"/>
        <v>26</v>
      </c>
      <c r="M22" s="7">
        <v>1000000</v>
      </c>
      <c r="N22" s="7">
        <f t="shared" si="1"/>
        <v>26000000</v>
      </c>
      <c r="Q22">
        <f t="shared" si="2"/>
        <v>26</v>
      </c>
      <c r="R22">
        <f t="shared" si="3"/>
        <v>0</v>
      </c>
    </row>
    <row r="23" spans="1:18" x14ac:dyDescent="0.25">
      <c r="C23">
        <v>9</v>
      </c>
      <c r="D23">
        <v>1</v>
      </c>
      <c r="E23">
        <v>9311</v>
      </c>
      <c r="F23">
        <v>9490</v>
      </c>
      <c r="G23" t="s">
        <v>18</v>
      </c>
      <c r="H23" t="s">
        <v>19</v>
      </c>
      <c r="I23" t="s">
        <v>20</v>
      </c>
      <c r="J23">
        <v>180</v>
      </c>
      <c r="K23">
        <v>1</v>
      </c>
      <c r="L23">
        <f t="shared" si="0"/>
        <v>180</v>
      </c>
      <c r="M23" s="7">
        <v>1000000</v>
      </c>
      <c r="N23" s="7">
        <f t="shared" si="1"/>
        <v>180000000</v>
      </c>
      <c r="Q23">
        <f t="shared" si="2"/>
        <v>180</v>
      </c>
      <c r="R23">
        <f t="shared" si="3"/>
        <v>0</v>
      </c>
    </row>
    <row r="24" spans="1:18" x14ac:dyDescent="0.25">
      <c r="C24">
        <v>10</v>
      </c>
      <c r="D24">
        <v>1</v>
      </c>
      <c r="E24">
        <v>9851</v>
      </c>
      <c r="F24">
        <v>9950</v>
      </c>
      <c r="G24" t="s">
        <v>18</v>
      </c>
      <c r="H24" t="s">
        <v>19</v>
      </c>
      <c r="I24" t="s">
        <v>20</v>
      </c>
      <c r="J24">
        <v>100</v>
      </c>
      <c r="K24">
        <v>1</v>
      </c>
      <c r="L24">
        <f t="shared" si="0"/>
        <v>100</v>
      </c>
      <c r="M24" s="7">
        <v>1000000</v>
      </c>
      <c r="N24" s="7">
        <f t="shared" si="1"/>
        <v>100000000</v>
      </c>
      <c r="Q24">
        <f t="shared" si="2"/>
        <v>100</v>
      </c>
      <c r="R24">
        <f t="shared" si="3"/>
        <v>0</v>
      </c>
    </row>
    <row r="25" spans="1:18" x14ac:dyDescent="0.25">
      <c r="C25">
        <v>10</v>
      </c>
      <c r="D25">
        <v>1</v>
      </c>
      <c r="E25">
        <v>9954</v>
      </c>
      <c r="F25">
        <v>9963</v>
      </c>
      <c r="G25" t="s">
        <v>18</v>
      </c>
      <c r="H25" t="s">
        <v>19</v>
      </c>
      <c r="I25" t="s">
        <v>20</v>
      </c>
      <c r="J25">
        <v>10</v>
      </c>
      <c r="K25">
        <v>1</v>
      </c>
      <c r="L25">
        <f t="shared" si="0"/>
        <v>10</v>
      </c>
      <c r="M25" s="7">
        <v>1000000</v>
      </c>
      <c r="N25" s="7">
        <f t="shared" si="1"/>
        <v>10000000</v>
      </c>
      <c r="Q25">
        <f t="shared" si="2"/>
        <v>10</v>
      </c>
      <c r="R25">
        <f t="shared" si="3"/>
        <v>0</v>
      </c>
    </row>
    <row r="26" spans="1:18" s="8" customFormat="1" x14ac:dyDescent="0.25">
      <c r="A26" s="2"/>
      <c r="B26"/>
      <c r="C26">
        <v>10</v>
      </c>
      <c r="D26">
        <v>1</v>
      </c>
      <c r="E26">
        <v>9966</v>
      </c>
      <c r="F26">
        <v>9972</v>
      </c>
      <c r="G26" t="s">
        <v>18</v>
      </c>
      <c r="H26" t="s">
        <v>19</v>
      </c>
      <c r="I26" t="s">
        <v>20</v>
      </c>
      <c r="J26">
        <v>7</v>
      </c>
      <c r="K26">
        <v>1</v>
      </c>
      <c r="L26">
        <f t="shared" si="0"/>
        <v>7</v>
      </c>
      <c r="M26" s="7">
        <v>1000000</v>
      </c>
      <c r="N26" s="7">
        <f t="shared" si="1"/>
        <v>7000000</v>
      </c>
      <c r="Q26">
        <f t="shared" si="2"/>
        <v>7</v>
      </c>
      <c r="R26">
        <f t="shared" si="3"/>
        <v>0</v>
      </c>
    </row>
    <row r="27" spans="1:18" s="8" customFormat="1" x14ac:dyDescent="0.25">
      <c r="A27" s="2"/>
      <c r="B27"/>
      <c r="C27">
        <v>11</v>
      </c>
      <c r="D27">
        <v>1</v>
      </c>
      <c r="E27">
        <v>10001</v>
      </c>
      <c r="F27">
        <v>10020</v>
      </c>
      <c r="G27" t="s">
        <v>18</v>
      </c>
      <c r="H27" t="s">
        <v>19</v>
      </c>
      <c r="I27" t="s">
        <v>20</v>
      </c>
      <c r="J27">
        <v>20</v>
      </c>
      <c r="K27">
        <v>1</v>
      </c>
      <c r="L27">
        <f t="shared" si="0"/>
        <v>20</v>
      </c>
      <c r="M27" s="7">
        <v>1000000</v>
      </c>
      <c r="N27" s="7">
        <f t="shared" si="1"/>
        <v>20000000</v>
      </c>
      <c r="Q27">
        <f t="shared" si="2"/>
        <v>20</v>
      </c>
      <c r="R27">
        <f t="shared" si="3"/>
        <v>0</v>
      </c>
    </row>
    <row r="28" spans="1:18" s="8" customFormat="1" x14ac:dyDescent="0.25">
      <c r="A28" s="2"/>
      <c r="B28"/>
      <c r="C28">
        <v>11</v>
      </c>
      <c r="D28">
        <v>1</v>
      </c>
      <c r="E28">
        <v>10061</v>
      </c>
      <c r="F28">
        <v>10080</v>
      </c>
      <c r="G28" t="s">
        <v>18</v>
      </c>
      <c r="H28" t="s">
        <v>19</v>
      </c>
      <c r="I28" t="s">
        <v>20</v>
      </c>
      <c r="J28">
        <v>20</v>
      </c>
      <c r="K28">
        <v>1</v>
      </c>
      <c r="L28">
        <f t="shared" si="0"/>
        <v>20</v>
      </c>
      <c r="M28" s="7">
        <v>1000000</v>
      </c>
      <c r="N28" s="7">
        <f t="shared" si="1"/>
        <v>20000000</v>
      </c>
      <c r="Q28">
        <f t="shared" si="2"/>
        <v>20</v>
      </c>
      <c r="R28">
        <f t="shared" si="3"/>
        <v>0</v>
      </c>
    </row>
    <row r="29" spans="1:18" s="8" customFormat="1" x14ac:dyDescent="0.25">
      <c r="A29" s="2"/>
      <c r="B29"/>
      <c r="C29">
        <v>12</v>
      </c>
      <c r="D29">
        <v>1</v>
      </c>
      <c r="E29">
        <v>10666</v>
      </c>
      <c r="F29">
        <v>10700</v>
      </c>
      <c r="G29" t="s">
        <v>18</v>
      </c>
      <c r="H29" t="s">
        <v>19</v>
      </c>
      <c r="I29" t="s">
        <v>20</v>
      </c>
      <c r="J29">
        <v>35</v>
      </c>
      <c r="K29">
        <v>1</v>
      </c>
      <c r="L29">
        <f t="shared" si="0"/>
        <v>35</v>
      </c>
      <c r="M29" s="7">
        <v>1000000</v>
      </c>
      <c r="N29" s="7">
        <f t="shared" si="1"/>
        <v>35000000</v>
      </c>
      <c r="Q29">
        <f t="shared" si="2"/>
        <v>35</v>
      </c>
      <c r="R29">
        <f t="shared" si="3"/>
        <v>0</v>
      </c>
    </row>
    <row r="30" spans="1:18" s="8" customFormat="1" x14ac:dyDescent="0.25">
      <c r="A30" s="2"/>
      <c r="B30"/>
      <c r="C30">
        <v>12</v>
      </c>
      <c r="D30">
        <v>1</v>
      </c>
      <c r="E30">
        <v>10706</v>
      </c>
      <c r="F30">
        <v>10710</v>
      </c>
      <c r="G30" t="s">
        <v>18</v>
      </c>
      <c r="H30" t="s">
        <v>19</v>
      </c>
      <c r="I30" t="s">
        <v>20</v>
      </c>
      <c r="J30">
        <v>5</v>
      </c>
      <c r="K30">
        <v>1</v>
      </c>
      <c r="L30">
        <f t="shared" si="0"/>
        <v>5</v>
      </c>
      <c r="M30" s="7">
        <v>1000000</v>
      </c>
      <c r="N30" s="7">
        <f t="shared" si="1"/>
        <v>5000000</v>
      </c>
      <c r="Q30">
        <f>+F30-E30+1</f>
        <v>5</v>
      </c>
      <c r="R30">
        <f>+Q30-J30</f>
        <v>0</v>
      </c>
    </row>
    <row r="31" spans="1:18" s="8" customFormat="1" x14ac:dyDescent="0.25">
      <c r="C31">
        <v>12</v>
      </c>
      <c r="D31">
        <v>1</v>
      </c>
      <c r="E31">
        <v>10725</v>
      </c>
      <c r="F31">
        <v>10728</v>
      </c>
      <c r="G31" t="s">
        <v>18</v>
      </c>
      <c r="H31" t="s">
        <v>19</v>
      </c>
      <c r="I31" t="s">
        <v>20</v>
      </c>
      <c r="J31">
        <v>4</v>
      </c>
      <c r="K31">
        <v>1</v>
      </c>
      <c r="L31">
        <f t="shared" si="0"/>
        <v>4</v>
      </c>
      <c r="M31" s="7">
        <v>1000000</v>
      </c>
      <c r="N31" s="7">
        <f t="shared" si="1"/>
        <v>4000000</v>
      </c>
      <c r="Q31">
        <f>+F31-E31+1</f>
        <v>4</v>
      </c>
      <c r="R31">
        <f>+Q31-J31</f>
        <v>0</v>
      </c>
    </row>
    <row r="32" spans="1:18" s="8" customFormat="1" x14ac:dyDescent="0.25">
      <c r="A32" s="2"/>
      <c r="B32"/>
      <c r="C32">
        <v>12</v>
      </c>
      <c r="D32">
        <v>1</v>
      </c>
      <c r="E32">
        <v>10741</v>
      </c>
      <c r="F32">
        <v>10741</v>
      </c>
      <c r="G32" t="s">
        <v>18</v>
      </c>
      <c r="H32" t="s">
        <v>19</v>
      </c>
      <c r="I32" t="s">
        <v>20</v>
      </c>
      <c r="J32">
        <v>1</v>
      </c>
      <c r="K32">
        <v>1</v>
      </c>
      <c r="L32">
        <f t="shared" si="0"/>
        <v>1</v>
      </c>
      <c r="M32" s="7">
        <v>1000000</v>
      </c>
      <c r="N32" s="7">
        <f t="shared" si="1"/>
        <v>1000000</v>
      </c>
      <c r="Q32">
        <f t="shared" si="2"/>
        <v>1</v>
      </c>
      <c r="R32">
        <f t="shared" si="3"/>
        <v>0</v>
      </c>
    </row>
    <row r="33" spans="1:18" s="8" customFormat="1" x14ac:dyDescent="0.25">
      <c r="C33">
        <v>12</v>
      </c>
      <c r="D33">
        <v>1</v>
      </c>
      <c r="E33">
        <v>10751</v>
      </c>
      <c r="F33">
        <v>10781</v>
      </c>
      <c r="G33" t="s">
        <v>18</v>
      </c>
      <c r="H33" t="s">
        <v>19</v>
      </c>
      <c r="I33" t="s">
        <v>20</v>
      </c>
      <c r="J33">
        <v>31</v>
      </c>
      <c r="K33">
        <v>1</v>
      </c>
      <c r="L33">
        <f t="shared" si="0"/>
        <v>31</v>
      </c>
      <c r="M33" s="7">
        <v>1000000</v>
      </c>
      <c r="N33" s="7">
        <f t="shared" si="1"/>
        <v>31000000</v>
      </c>
      <c r="Q33">
        <f t="shared" si="2"/>
        <v>31</v>
      </c>
      <c r="R33">
        <f t="shared" si="3"/>
        <v>0</v>
      </c>
    </row>
    <row r="34" spans="1:18" s="8" customFormat="1" x14ac:dyDescent="0.25">
      <c r="A34" s="2"/>
      <c r="B34"/>
      <c r="C34">
        <v>12</v>
      </c>
      <c r="D34">
        <v>1</v>
      </c>
      <c r="E34">
        <v>10787</v>
      </c>
      <c r="F34">
        <v>10796</v>
      </c>
      <c r="G34" t="s">
        <v>18</v>
      </c>
      <c r="H34" t="s">
        <v>19</v>
      </c>
      <c r="I34" t="s">
        <v>20</v>
      </c>
      <c r="J34">
        <v>10</v>
      </c>
      <c r="K34">
        <v>1</v>
      </c>
      <c r="L34">
        <f t="shared" si="0"/>
        <v>10</v>
      </c>
      <c r="M34" s="7">
        <v>1000000</v>
      </c>
      <c r="N34" s="7">
        <f t="shared" si="1"/>
        <v>10000000</v>
      </c>
      <c r="Q34">
        <f t="shared" si="2"/>
        <v>10</v>
      </c>
      <c r="R34">
        <f t="shared" si="3"/>
        <v>0</v>
      </c>
    </row>
    <row r="35" spans="1:18" s="8" customFormat="1" x14ac:dyDescent="0.25">
      <c r="A35" s="2"/>
      <c r="B35"/>
      <c r="C35">
        <v>12</v>
      </c>
      <c r="D35">
        <v>1</v>
      </c>
      <c r="E35">
        <v>10821</v>
      </c>
      <c r="F35">
        <v>10825</v>
      </c>
      <c r="G35" t="s">
        <v>18</v>
      </c>
      <c r="H35" t="s">
        <v>19</v>
      </c>
      <c r="I35" t="s">
        <v>20</v>
      </c>
      <c r="J35">
        <v>5</v>
      </c>
      <c r="K35">
        <v>1</v>
      </c>
      <c r="L35">
        <f t="shared" si="0"/>
        <v>5</v>
      </c>
      <c r="M35" s="7">
        <v>1000000</v>
      </c>
      <c r="N35" s="7">
        <f t="shared" si="1"/>
        <v>5000000</v>
      </c>
      <c r="Q35">
        <f t="shared" si="2"/>
        <v>5</v>
      </c>
      <c r="R35">
        <f t="shared" si="3"/>
        <v>0</v>
      </c>
    </row>
    <row r="36" spans="1:18" s="8" customFormat="1" x14ac:dyDescent="0.25">
      <c r="C36">
        <v>12</v>
      </c>
      <c r="D36">
        <v>1</v>
      </c>
      <c r="E36">
        <v>10831</v>
      </c>
      <c r="F36">
        <v>10850</v>
      </c>
      <c r="G36" t="s">
        <v>18</v>
      </c>
      <c r="H36" t="s">
        <v>19</v>
      </c>
      <c r="I36" t="s">
        <v>20</v>
      </c>
      <c r="J36">
        <v>20</v>
      </c>
      <c r="K36">
        <v>1</v>
      </c>
      <c r="L36">
        <f t="shared" si="0"/>
        <v>20</v>
      </c>
      <c r="M36" s="7">
        <v>1000000</v>
      </c>
      <c r="N36" s="7">
        <f t="shared" si="1"/>
        <v>20000000</v>
      </c>
      <c r="Q36">
        <f t="shared" si="2"/>
        <v>20</v>
      </c>
      <c r="R36">
        <f t="shared" si="3"/>
        <v>0</v>
      </c>
    </row>
    <row r="37" spans="1:18" s="8" customFormat="1" x14ac:dyDescent="0.25">
      <c r="C37">
        <v>12</v>
      </c>
      <c r="D37">
        <v>1</v>
      </c>
      <c r="E37">
        <v>10876</v>
      </c>
      <c r="F37">
        <v>10877</v>
      </c>
      <c r="G37" t="s">
        <v>18</v>
      </c>
      <c r="H37" t="s">
        <v>19</v>
      </c>
      <c r="I37" t="s">
        <v>20</v>
      </c>
      <c r="J37">
        <v>2</v>
      </c>
      <c r="K37">
        <v>1</v>
      </c>
      <c r="L37">
        <f t="shared" si="0"/>
        <v>2</v>
      </c>
      <c r="M37" s="7">
        <v>1000000</v>
      </c>
      <c r="N37" s="7">
        <f t="shared" si="1"/>
        <v>2000000</v>
      </c>
      <c r="Q37">
        <f t="shared" si="2"/>
        <v>2</v>
      </c>
      <c r="R37">
        <f t="shared" si="3"/>
        <v>0</v>
      </c>
    </row>
    <row r="38" spans="1:18" s="8" customFormat="1" x14ac:dyDescent="0.25">
      <c r="A38" s="2"/>
      <c r="B38"/>
      <c r="C38">
        <v>12</v>
      </c>
      <c r="D38">
        <v>1</v>
      </c>
      <c r="E38">
        <v>10961</v>
      </c>
      <c r="F38">
        <v>10978</v>
      </c>
      <c r="G38" t="s">
        <v>18</v>
      </c>
      <c r="H38" t="s">
        <v>19</v>
      </c>
      <c r="I38" t="s">
        <v>20</v>
      </c>
      <c r="J38">
        <v>18</v>
      </c>
      <c r="K38">
        <v>1</v>
      </c>
      <c r="L38">
        <f t="shared" si="0"/>
        <v>18</v>
      </c>
      <c r="M38" s="7">
        <v>1000000</v>
      </c>
      <c r="N38" s="7">
        <f t="shared" si="1"/>
        <v>18000000</v>
      </c>
      <c r="Q38">
        <f t="shared" si="2"/>
        <v>18</v>
      </c>
      <c r="R38">
        <f t="shared" si="3"/>
        <v>0</v>
      </c>
    </row>
    <row r="39" spans="1:18" s="8" customFormat="1" x14ac:dyDescent="0.25">
      <c r="A39" s="2"/>
      <c r="B39"/>
      <c r="C39">
        <v>12</v>
      </c>
      <c r="D39">
        <v>1</v>
      </c>
      <c r="E39">
        <v>10996</v>
      </c>
      <c r="F39">
        <v>11000</v>
      </c>
      <c r="G39" t="s">
        <v>18</v>
      </c>
      <c r="H39" t="s">
        <v>19</v>
      </c>
      <c r="I39" t="s">
        <v>20</v>
      </c>
      <c r="J39">
        <v>5</v>
      </c>
      <c r="K39">
        <v>1</v>
      </c>
      <c r="L39">
        <f t="shared" si="0"/>
        <v>5</v>
      </c>
      <c r="M39" s="7">
        <v>1000000</v>
      </c>
      <c r="N39" s="7">
        <f t="shared" si="1"/>
        <v>5000000</v>
      </c>
      <c r="P39" s="7"/>
      <c r="Q39">
        <f t="shared" si="2"/>
        <v>5</v>
      </c>
      <c r="R39">
        <f t="shared" si="3"/>
        <v>0</v>
      </c>
    </row>
    <row r="40" spans="1:18" s="8" customFormat="1" x14ac:dyDescent="0.25">
      <c r="A40" s="2"/>
      <c r="B40"/>
      <c r="C40">
        <v>17</v>
      </c>
      <c r="D40">
        <v>1</v>
      </c>
      <c r="E40">
        <v>12051</v>
      </c>
      <c r="F40">
        <v>12108</v>
      </c>
      <c r="G40" t="s">
        <v>18</v>
      </c>
      <c r="H40" t="s">
        <v>19</v>
      </c>
      <c r="I40" t="s">
        <v>20</v>
      </c>
      <c r="J40">
        <v>58</v>
      </c>
      <c r="K40">
        <v>1</v>
      </c>
      <c r="L40">
        <f t="shared" si="0"/>
        <v>58</v>
      </c>
      <c r="M40" s="7">
        <v>1000000</v>
      </c>
      <c r="N40" s="7">
        <f t="shared" si="1"/>
        <v>58000000</v>
      </c>
      <c r="P40" s="7"/>
      <c r="Q40">
        <f t="shared" si="2"/>
        <v>58</v>
      </c>
      <c r="R40">
        <f t="shared" si="3"/>
        <v>0</v>
      </c>
    </row>
    <row r="41" spans="1:18" s="8" customFormat="1" x14ac:dyDescent="0.25">
      <c r="A41" s="2"/>
      <c r="B41"/>
      <c r="C41">
        <v>18</v>
      </c>
      <c r="D41">
        <v>1</v>
      </c>
      <c r="E41">
        <v>12351</v>
      </c>
      <c r="F41">
        <v>12500</v>
      </c>
      <c r="G41" t="s">
        <v>18</v>
      </c>
      <c r="H41" t="s">
        <v>19</v>
      </c>
      <c r="I41" t="s">
        <v>20</v>
      </c>
      <c r="J41">
        <v>150</v>
      </c>
      <c r="K41">
        <v>1</v>
      </c>
      <c r="L41">
        <f t="shared" si="0"/>
        <v>150</v>
      </c>
      <c r="M41" s="7">
        <v>1000000</v>
      </c>
      <c r="N41" s="7">
        <f t="shared" si="1"/>
        <v>150000000</v>
      </c>
      <c r="P41" s="7"/>
      <c r="Q41">
        <f t="shared" si="2"/>
        <v>150</v>
      </c>
      <c r="R41">
        <f t="shared" si="3"/>
        <v>0</v>
      </c>
    </row>
    <row r="42" spans="1:18" s="8" customFormat="1" x14ac:dyDescent="0.25">
      <c r="A42" s="2"/>
      <c r="B42"/>
      <c r="C42">
        <v>20</v>
      </c>
      <c r="D42">
        <v>1</v>
      </c>
      <c r="E42">
        <v>12901</v>
      </c>
      <c r="F42">
        <v>13000</v>
      </c>
      <c r="G42" t="s">
        <v>18</v>
      </c>
      <c r="H42" t="s">
        <v>19</v>
      </c>
      <c r="I42" t="s">
        <v>20</v>
      </c>
      <c r="J42">
        <v>100</v>
      </c>
      <c r="K42">
        <v>1</v>
      </c>
      <c r="L42">
        <f t="shared" si="0"/>
        <v>100</v>
      </c>
      <c r="M42" s="7">
        <v>1000000</v>
      </c>
      <c r="N42" s="7">
        <f t="shared" si="1"/>
        <v>100000000</v>
      </c>
      <c r="Q42">
        <f t="shared" si="2"/>
        <v>100</v>
      </c>
      <c r="R42">
        <f t="shared" si="3"/>
        <v>0</v>
      </c>
    </row>
    <row r="43" spans="1:18" s="8" customFormat="1" x14ac:dyDescent="0.25">
      <c r="A43" s="2"/>
      <c r="B43"/>
      <c r="C43">
        <v>21</v>
      </c>
      <c r="D43">
        <v>1</v>
      </c>
      <c r="E43">
        <v>13201</v>
      </c>
      <c r="F43">
        <v>13250</v>
      </c>
      <c r="G43" t="s">
        <v>18</v>
      </c>
      <c r="H43" t="s">
        <v>19</v>
      </c>
      <c r="I43" t="s">
        <v>20</v>
      </c>
      <c r="J43">
        <v>50</v>
      </c>
      <c r="K43">
        <v>1</v>
      </c>
      <c r="L43">
        <f t="shared" si="0"/>
        <v>50</v>
      </c>
      <c r="M43" s="7">
        <v>1000000</v>
      </c>
      <c r="N43" s="7">
        <f t="shared" si="1"/>
        <v>50000000</v>
      </c>
      <c r="Q43">
        <f t="shared" si="2"/>
        <v>50</v>
      </c>
      <c r="R43">
        <f t="shared" si="3"/>
        <v>0</v>
      </c>
    </row>
    <row r="44" spans="1:18" s="8" customFormat="1" x14ac:dyDescent="0.25">
      <c r="A44" s="2"/>
      <c r="B44"/>
      <c r="C44">
        <v>23</v>
      </c>
      <c r="D44">
        <v>1</v>
      </c>
      <c r="E44">
        <v>13501</v>
      </c>
      <c r="F44">
        <v>13563</v>
      </c>
      <c r="G44" t="s">
        <v>18</v>
      </c>
      <c r="H44" t="s">
        <v>19</v>
      </c>
      <c r="I44" t="s">
        <v>20</v>
      </c>
      <c r="J44">
        <v>63</v>
      </c>
      <c r="K44">
        <v>1</v>
      </c>
      <c r="L44">
        <f t="shared" si="0"/>
        <v>63</v>
      </c>
      <c r="M44" s="7">
        <v>1000000</v>
      </c>
      <c r="N44" s="7">
        <f t="shared" si="1"/>
        <v>63000000</v>
      </c>
      <c r="Q44">
        <f t="shared" si="2"/>
        <v>63</v>
      </c>
      <c r="R44">
        <f t="shared" si="3"/>
        <v>0</v>
      </c>
    </row>
    <row r="45" spans="1:18" s="8" customFormat="1" x14ac:dyDescent="0.25">
      <c r="A45" s="2"/>
      <c r="B45"/>
      <c r="C45">
        <v>23</v>
      </c>
      <c r="D45">
        <v>1</v>
      </c>
      <c r="E45">
        <v>13596</v>
      </c>
      <c r="F45">
        <v>13603</v>
      </c>
      <c r="G45" t="s">
        <v>18</v>
      </c>
      <c r="H45" t="s">
        <v>19</v>
      </c>
      <c r="I45" t="s">
        <v>20</v>
      </c>
      <c r="J45">
        <v>8</v>
      </c>
      <c r="K45">
        <v>1</v>
      </c>
      <c r="L45">
        <f t="shared" si="0"/>
        <v>8</v>
      </c>
      <c r="M45" s="7">
        <v>1000000</v>
      </c>
      <c r="N45" s="7">
        <f t="shared" si="1"/>
        <v>8000000</v>
      </c>
      <c r="Q45">
        <f t="shared" si="2"/>
        <v>8</v>
      </c>
      <c r="R45">
        <f t="shared" si="3"/>
        <v>0</v>
      </c>
    </row>
    <row r="46" spans="1:18" s="8" customFormat="1" x14ac:dyDescent="0.25">
      <c r="A46" s="2"/>
      <c r="B46"/>
      <c r="C46">
        <v>23</v>
      </c>
      <c r="D46">
        <v>1</v>
      </c>
      <c r="E46">
        <v>13650</v>
      </c>
      <c r="F46">
        <v>13674</v>
      </c>
      <c r="G46" t="s">
        <v>18</v>
      </c>
      <c r="H46" t="s">
        <v>19</v>
      </c>
      <c r="I46" t="s">
        <v>20</v>
      </c>
      <c r="J46">
        <v>25</v>
      </c>
      <c r="K46">
        <v>1</v>
      </c>
      <c r="L46">
        <f t="shared" si="0"/>
        <v>25</v>
      </c>
      <c r="M46" s="7">
        <v>1000000</v>
      </c>
      <c r="N46" s="7">
        <f t="shared" si="1"/>
        <v>25000000</v>
      </c>
      <c r="Q46">
        <f t="shared" si="2"/>
        <v>25</v>
      </c>
      <c r="R46">
        <f t="shared" si="3"/>
        <v>0</v>
      </c>
    </row>
    <row r="47" spans="1:18" s="8" customFormat="1" x14ac:dyDescent="0.25">
      <c r="A47" s="2"/>
      <c r="B47"/>
      <c r="C47">
        <v>23</v>
      </c>
      <c r="D47">
        <v>1</v>
      </c>
      <c r="E47">
        <v>13711</v>
      </c>
      <c r="F47">
        <v>13730</v>
      </c>
      <c r="G47" t="s">
        <v>18</v>
      </c>
      <c r="H47" t="s">
        <v>19</v>
      </c>
      <c r="I47" t="s">
        <v>20</v>
      </c>
      <c r="J47">
        <v>20</v>
      </c>
      <c r="K47">
        <v>1</v>
      </c>
      <c r="L47">
        <f t="shared" si="0"/>
        <v>20</v>
      </c>
      <c r="M47" s="7">
        <v>1000000</v>
      </c>
      <c r="N47" s="7">
        <f t="shared" si="1"/>
        <v>20000000</v>
      </c>
      <c r="Q47">
        <f t="shared" si="2"/>
        <v>20</v>
      </c>
      <c r="R47">
        <f t="shared" si="3"/>
        <v>0</v>
      </c>
    </row>
    <row r="48" spans="1:18" s="8" customFormat="1" x14ac:dyDescent="0.25">
      <c r="A48" s="2"/>
      <c r="B48"/>
      <c r="C48">
        <v>23</v>
      </c>
      <c r="D48">
        <v>1</v>
      </c>
      <c r="E48">
        <v>13735</v>
      </c>
      <c r="F48">
        <v>13750</v>
      </c>
      <c r="G48" t="s">
        <v>18</v>
      </c>
      <c r="H48" t="s">
        <v>19</v>
      </c>
      <c r="I48" t="s">
        <v>20</v>
      </c>
      <c r="J48">
        <v>16</v>
      </c>
      <c r="K48">
        <v>1</v>
      </c>
      <c r="L48">
        <f t="shared" si="0"/>
        <v>16</v>
      </c>
      <c r="M48" s="7">
        <v>1000000</v>
      </c>
      <c r="N48" s="7">
        <f t="shared" si="1"/>
        <v>16000000</v>
      </c>
      <c r="Q48">
        <f t="shared" si="2"/>
        <v>16</v>
      </c>
      <c r="R48">
        <f t="shared" si="3"/>
        <v>0</v>
      </c>
    </row>
    <row r="49" spans="1:18" s="8" customFormat="1" x14ac:dyDescent="0.25">
      <c r="A49" s="2"/>
      <c r="B49"/>
      <c r="C49">
        <v>130</v>
      </c>
      <c r="D49">
        <v>1</v>
      </c>
      <c r="E49">
        <v>40290</v>
      </c>
      <c r="F49">
        <v>40302</v>
      </c>
      <c r="G49" t="s">
        <v>18</v>
      </c>
      <c r="H49" t="s">
        <v>19</v>
      </c>
      <c r="I49" t="s">
        <v>20</v>
      </c>
      <c r="J49">
        <v>13</v>
      </c>
      <c r="K49">
        <v>1</v>
      </c>
      <c r="L49">
        <f t="shared" si="0"/>
        <v>13</v>
      </c>
      <c r="M49" s="7">
        <v>1000000</v>
      </c>
      <c r="N49" s="7">
        <f t="shared" si="1"/>
        <v>13000000</v>
      </c>
      <c r="Q49">
        <f t="shared" si="2"/>
        <v>13</v>
      </c>
      <c r="R49">
        <f t="shared" si="3"/>
        <v>0</v>
      </c>
    </row>
    <row r="50" spans="1:18" s="8" customFormat="1" x14ac:dyDescent="0.25">
      <c r="A50" s="2"/>
      <c r="B50"/>
      <c r="C50">
        <v>130</v>
      </c>
      <c r="D50">
        <v>1</v>
      </c>
      <c r="E50">
        <v>40341</v>
      </c>
      <c r="F50">
        <v>40393</v>
      </c>
      <c r="G50" t="s">
        <v>18</v>
      </c>
      <c r="H50" t="s">
        <v>19</v>
      </c>
      <c r="I50" t="s">
        <v>20</v>
      </c>
      <c r="J50">
        <v>53</v>
      </c>
      <c r="K50">
        <v>1</v>
      </c>
      <c r="L50">
        <f t="shared" si="0"/>
        <v>53</v>
      </c>
      <c r="M50" s="7">
        <v>1000000</v>
      </c>
      <c r="N50" s="7">
        <f t="shared" si="1"/>
        <v>53000000</v>
      </c>
      <c r="Q50">
        <f t="shared" si="2"/>
        <v>53</v>
      </c>
      <c r="R50">
        <f t="shared" si="3"/>
        <v>0</v>
      </c>
    </row>
    <row r="51" spans="1:18" s="8" customFormat="1" x14ac:dyDescent="0.25">
      <c r="A51" s="2"/>
      <c r="B51"/>
      <c r="C51">
        <v>140</v>
      </c>
      <c r="D51">
        <v>1</v>
      </c>
      <c r="E51">
        <v>49860</v>
      </c>
      <c r="F51">
        <v>49866</v>
      </c>
      <c r="G51" t="s">
        <v>18</v>
      </c>
      <c r="H51" t="s">
        <v>19</v>
      </c>
      <c r="I51" t="s">
        <v>20</v>
      </c>
      <c r="J51">
        <v>7</v>
      </c>
      <c r="K51">
        <v>1</v>
      </c>
      <c r="L51">
        <f t="shared" si="0"/>
        <v>7</v>
      </c>
      <c r="M51" s="7">
        <v>1000000</v>
      </c>
      <c r="N51" s="7">
        <f t="shared" si="1"/>
        <v>7000000</v>
      </c>
      <c r="Q51">
        <f t="shared" si="2"/>
        <v>7</v>
      </c>
      <c r="R51">
        <f t="shared" si="3"/>
        <v>0</v>
      </c>
    </row>
    <row r="52" spans="1:18" s="8" customFormat="1" x14ac:dyDescent="0.25">
      <c r="A52" s="2"/>
      <c r="B52"/>
      <c r="C52">
        <v>144</v>
      </c>
      <c r="D52">
        <v>1</v>
      </c>
      <c r="E52">
        <v>68016</v>
      </c>
      <c r="F52">
        <v>68140</v>
      </c>
      <c r="G52" t="s">
        <v>18</v>
      </c>
      <c r="H52" t="s">
        <v>19</v>
      </c>
      <c r="I52" t="s">
        <v>20</v>
      </c>
      <c r="J52">
        <v>125</v>
      </c>
      <c r="K52">
        <v>1</v>
      </c>
      <c r="L52">
        <f t="shared" si="0"/>
        <v>125</v>
      </c>
      <c r="M52" s="7">
        <v>1000000</v>
      </c>
      <c r="N52" s="7">
        <f t="shared" si="1"/>
        <v>125000000</v>
      </c>
      <c r="Q52">
        <f t="shared" si="2"/>
        <v>125</v>
      </c>
      <c r="R52">
        <f t="shared" si="3"/>
        <v>0</v>
      </c>
    </row>
    <row r="53" spans="1:18" s="8" customFormat="1" x14ac:dyDescent="0.25">
      <c r="A53" s="2"/>
      <c r="B53"/>
      <c r="C53">
        <v>144</v>
      </c>
      <c r="D53">
        <v>1</v>
      </c>
      <c r="E53">
        <v>68141</v>
      </c>
      <c r="F53">
        <v>68156</v>
      </c>
      <c r="G53" t="s">
        <v>18</v>
      </c>
      <c r="H53" t="s">
        <v>19</v>
      </c>
      <c r="I53" t="s">
        <v>20</v>
      </c>
      <c r="J53">
        <v>16</v>
      </c>
      <c r="K53">
        <v>1</v>
      </c>
      <c r="L53">
        <f t="shared" si="0"/>
        <v>16</v>
      </c>
      <c r="M53" s="7">
        <v>1000000</v>
      </c>
      <c r="N53" s="7">
        <f t="shared" si="1"/>
        <v>16000000</v>
      </c>
      <c r="Q53">
        <f t="shared" si="2"/>
        <v>16</v>
      </c>
      <c r="R53">
        <f t="shared" si="3"/>
        <v>0</v>
      </c>
    </row>
    <row r="54" spans="1:18" s="8" customFormat="1" x14ac:dyDescent="0.25">
      <c r="A54" s="2"/>
      <c r="B54"/>
      <c r="C54">
        <v>144</v>
      </c>
      <c r="D54">
        <v>1</v>
      </c>
      <c r="E54">
        <v>68157</v>
      </c>
      <c r="F54">
        <v>69678</v>
      </c>
      <c r="G54" t="s">
        <v>18</v>
      </c>
      <c r="H54" t="s">
        <v>19</v>
      </c>
      <c r="I54" t="s">
        <v>20</v>
      </c>
      <c r="J54">
        <v>1522</v>
      </c>
      <c r="K54">
        <v>1</v>
      </c>
      <c r="L54">
        <f t="shared" si="0"/>
        <v>1522</v>
      </c>
      <c r="M54" s="7">
        <v>1000000</v>
      </c>
      <c r="N54" s="7">
        <f t="shared" si="1"/>
        <v>1522000000</v>
      </c>
      <c r="Q54">
        <f t="shared" si="2"/>
        <v>1522</v>
      </c>
      <c r="R54">
        <f t="shared" si="3"/>
        <v>0</v>
      </c>
    </row>
    <row r="55" spans="1:18" s="8" customFormat="1" x14ac:dyDescent="0.25">
      <c r="A55" s="2"/>
      <c r="B55"/>
      <c r="C55">
        <v>144</v>
      </c>
      <c r="D55">
        <v>1</v>
      </c>
      <c r="E55">
        <v>69735</v>
      </c>
      <c r="F55">
        <v>69831</v>
      </c>
      <c r="G55" t="s">
        <v>18</v>
      </c>
      <c r="H55" t="s">
        <v>19</v>
      </c>
      <c r="I55" t="s">
        <v>20</v>
      </c>
      <c r="J55">
        <v>97</v>
      </c>
      <c r="K55">
        <v>1</v>
      </c>
      <c r="L55">
        <f t="shared" si="0"/>
        <v>97</v>
      </c>
      <c r="M55" s="7">
        <v>1000000</v>
      </c>
      <c r="N55" s="7">
        <f t="shared" si="1"/>
        <v>97000000</v>
      </c>
      <c r="Q55">
        <f t="shared" si="2"/>
        <v>97</v>
      </c>
      <c r="R55">
        <f t="shared" si="3"/>
        <v>0</v>
      </c>
    </row>
    <row r="56" spans="1:18" s="8" customFormat="1" x14ac:dyDescent="0.25">
      <c r="A56" s="2"/>
      <c r="B56"/>
      <c r="C56">
        <v>149</v>
      </c>
      <c r="D56">
        <v>1</v>
      </c>
      <c r="E56">
        <v>90001</v>
      </c>
      <c r="F56">
        <v>90028</v>
      </c>
      <c r="G56" t="s">
        <v>18</v>
      </c>
      <c r="H56" t="s">
        <v>19</v>
      </c>
      <c r="I56" t="s">
        <v>20</v>
      </c>
      <c r="J56">
        <v>28</v>
      </c>
      <c r="K56">
        <v>1</v>
      </c>
      <c r="L56">
        <f t="shared" si="0"/>
        <v>28</v>
      </c>
      <c r="M56" s="7">
        <v>1000000</v>
      </c>
      <c r="N56" s="7">
        <f t="shared" si="1"/>
        <v>28000000</v>
      </c>
      <c r="Q56">
        <f t="shared" si="2"/>
        <v>28</v>
      </c>
      <c r="R56">
        <f t="shared" si="3"/>
        <v>0</v>
      </c>
    </row>
    <row r="57" spans="1:18" s="8" customFormat="1" x14ac:dyDescent="0.25">
      <c r="A57" s="2"/>
      <c r="B57"/>
      <c r="C57">
        <v>149</v>
      </c>
      <c r="D57">
        <v>1</v>
      </c>
      <c r="E57">
        <v>90029</v>
      </c>
      <c r="F57">
        <v>90142</v>
      </c>
      <c r="G57" t="s">
        <v>18</v>
      </c>
      <c r="H57" t="s">
        <v>19</v>
      </c>
      <c r="I57" t="s">
        <v>20</v>
      </c>
      <c r="J57">
        <v>114</v>
      </c>
      <c r="K57">
        <v>1</v>
      </c>
      <c r="L57">
        <f t="shared" si="0"/>
        <v>114</v>
      </c>
      <c r="M57" s="7">
        <v>1000000</v>
      </c>
      <c r="N57" s="7">
        <f t="shared" si="1"/>
        <v>114000000</v>
      </c>
      <c r="Q57">
        <f t="shared" si="2"/>
        <v>114</v>
      </c>
      <c r="R57">
        <f t="shared" si="3"/>
        <v>0</v>
      </c>
    </row>
    <row r="58" spans="1:18" s="8" customFormat="1" x14ac:dyDescent="0.25">
      <c r="A58" s="2"/>
      <c r="B58"/>
      <c r="C58">
        <v>149</v>
      </c>
      <c r="D58">
        <v>1</v>
      </c>
      <c r="E58">
        <v>127126</v>
      </c>
      <c r="F58">
        <v>129129</v>
      </c>
      <c r="G58" t="s">
        <v>18</v>
      </c>
      <c r="H58" t="s">
        <v>19</v>
      </c>
      <c r="I58" t="s">
        <v>20</v>
      </c>
      <c r="J58">
        <v>2004</v>
      </c>
      <c r="K58">
        <v>1</v>
      </c>
      <c r="L58">
        <f t="shared" si="0"/>
        <v>2004</v>
      </c>
      <c r="M58" s="7">
        <v>1000000</v>
      </c>
      <c r="N58" s="7">
        <f t="shared" si="1"/>
        <v>2004000000</v>
      </c>
      <c r="Q58">
        <f t="shared" si="2"/>
        <v>2004</v>
      </c>
      <c r="R58">
        <f t="shared" si="3"/>
        <v>0</v>
      </c>
    </row>
    <row r="59" spans="1:18" s="8" customFormat="1" x14ac:dyDescent="0.25">
      <c r="A59" s="2"/>
      <c r="B59"/>
      <c r="C59">
        <v>149</v>
      </c>
      <c r="D59">
        <v>1</v>
      </c>
      <c r="E59">
        <v>129377</v>
      </c>
      <c r="F59">
        <v>129383</v>
      </c>
      <c r="G59" t="s">
        <v>18</v>
      </c>
      <c r="H59" t="s">
        <v>19</v>
      </c>
      <c r="I59" t="s">
        <v>20</v>
      </c>
      <c r="J59">
        <v>7</v>
      </c>
      <c r="K59">
        <v>1</v>
      </c>
      <c r="L59">
        <f t="shared" si="0"/>
        <v>7</v>
      </c>
      <c r="M59" s="7">
        <v>1000000</v>
      </c>
      <c r="N59" s="7">
        <f t="shared" si="1"/>
        <v>7000000</v>
      </c>
      <c r="Q59">
        <f t="shared" si="2"/>
        <v>7</v>
      </c>
      <c r="R59">
        <f t="shared" si="3"/>
        <v>0</v>
      </c>
    </row>
    <row r="60" spans="1:18" s="8" customFormat="1" x14ac:dyDescent="0.25">
      <c r="A60" s="2"/>
      <c r="B60"/>
      <c r="C60">
        <v>149</v>
      </c>
      <c r="D60">
        <v>1</v>
      </c>
      <c r="E60">
        <v>129384</v>
      </c>
      <c r="F60">
        <v>129411</v>
      </c>
      <c r="G60" t="s">
        <v>18</v>
      </c>
      <c r="H60" t="s">
        <v>19</v>
      </c>
      <c r="I60" t="s">
        <v>20</v>
      </c>
      <c r="J60">
        <v>28</v>
      </c>
      <c r="K60">
        <v>1</v>
      </c>
      <c r="L60">
        <f t="shared" si="0"/>
        <v>28</v>
      </c>
      <c r="M60" s="7">
        <v>1000000</v>
      </c>
      <c r="N60" s="7">
        <f t="shared" si="1"/>
        <v>28000000</v>
      </c>
      <c r="Q60">
        <f t="shared" si="2"/>
        <v>28</v>
      </c>
      <c r="R60">
        <f t="shared" si="3"/>
        <v>0</v>
      </c>
    </row>
    <row r="61" spans="1:18" s="8" customFormat="1" x14ac:dyDescent="0.25">
      <c r="A61" s="2"/>
      <c r="B61"/>
      <c r="C61">
        <v>149</v>
      </c>
      <c r="D61">
        <v>1</v>
      </c>
      <c r="E61">
        <v>129431</v>
      </c>
      <c r="F61">
        <v>129480</v>
      </c>
      <c r="G61" t="s">
        <v>18</v>
      </c>
      <c r="H61" t="s">
        <v>19</v>
      </c>
      <c r="I61" t="s">
        <v>20</v>
      </c>
      <c r="J61">
        <v>50</v>
      </c>
      <c r="K61">
        <v>1</v>
      </c>
      <c r="L61">
        <f t="shared" si="0"/>
        <v>50</v>
      </c>
      <c r="M61" s="7">
        <v>1000000</v>
      </c>
      <c r="N61" s="7">
        <f>M61*J61</f>
        <v>50000000</v>
      </c>
      <c r="Q61">
        <f t="shared" si="2"/>
        <v>50</v>
      </c>
      <c r="R61">
        <f t="shared" si="3"/>
        <v>0</v>
      </c>
    </row>
    <row r="62" spans="1:18" s="8" customFormat="1" x14ac:dyDescent="0.25">
      <c r="A62" s="2"/>
      <c r="B62"/>
      <c r="C62">
        <v>149</v>
      </c>
      <c r="D62">
        <v>1</v>
      </c>
      <c r="E62">
        <v>147295</v>
      </c>
      <c r="F62">
        <v>147799</v>
      </c>
      <c r="G62" t="s">
        <v>18</v>
      </c>
      <c r="H62" t="s">
        <v>19</v>
      </c>
      <c r="I62" t="s">
        <v>20</v>
      </c>
      <c r="J62">
        <v>505</v>
      </c>
      <c r="K62">
        <v>1</v>
      </c>
      <c r="L62">
        <f t="shared" si="0"/>
        <v>505</v>
      </c>
      <c r="M62" s="7">
        <v>1000000</v>
      </c>
      <c r="N62" s="7">
        <f>J62*M62</f>
        <v>505000000</v>
      </c>
      <c r="Q62">
        <f t="shared" si="2"/>
        <v>505</v>
      </c>
      <c r="R62">
        <f t="shared" si="3"/>
        <v>0</v>
      </c>
    </row>
    <row r="63" spans="1:18" s="8" customFormat="1" x14ac:dyDescent="0.25">
      <c r="A63" s="2"/>
      <c r="B63"/>
      <c r="C63">
        <v>151</v>
      </c>
      <c r="D63">
        <v>1</v>
      </c>
      <c r="E63">
        <v>180001</v>
      </c>
      <c r="F63">
        <v>180032</v>
      </c>
      <c r="G63" t="s">
        <v>18</v>
      </c>
      <c r="H63" t="s">
        <v>19</v>
      </c>
      <c r="I63" t="s">
        <v>20</v>
      </c>
      <c r="J63">
        <v>32</v>
      </c>
      <c r="K63">
        <v>1</v>
      </c>
      <c r="L63">
        <f t="shared" si="0"/>
        <v>32</v>
      </c>
      <c r="M63" s="7">
        <v>1000000</v>
      </c>
      <c r="N63" s="7">
        <f>J63*M63</f>
        <v>32000000</v>
      </c>
      <c r="Q63">
        <f t="shared" si="2"/>
        <v>32</v>
      </c>
      <c r="R63">
        <f t="shared" si="3"/>
        <v>0</v>
      </c>
    </row>
    <row r="64" spans="1:18" s="8" customFormat="1" x14ac:dyDescent="0.25">
      <c r="A64" s="2"/>
      <c r="B64"/>
      <c r="C64">
        <v>151</v>
      </c>
      <c r="D64">
        <v>1</v>
      </c>
      <c r="E64">
        <v>180033</v>
      </c>
      <c r="F64">
        <v>180160</v>
      </c>
      <c r="G64" t="s">
        <v>18</v>
      </c>
      <c r="H64" t="s">
        <v>19</v>
      </c>
      <c r="I64" t="s">
        <v>20</v>
      </c>
      <c r="J64">
        <v>128</v>
      </c>
      <c r="K64">
        <v>1</v>
      </c>
      <c r="L64">
        <f t="shared" si="0"/>
        <v>128</v>
      </c>
      <c r="M64" s="7">
        <v>1000000</v>
      </c>
      <c r="N64" s="7">
        <f>J64*M64</f>
        <v>128000000</v>
      </c>
      <c r="Q64">
        <f t="shared" si="2"/>
        <v>128</v>
      </c>
      <c r="R64">
        <f t="shared" si="3"/>
        <v>0</v>
      </c>
    </row>
    <row r="65" spans="1:18" x14ac:dyDescent="0.25">
      <c r="C65">
        <v>151</v>
      </c>
      <c r="D65">
        <v>1</v>
      </c>
      <c r="E65">
        <v>180161</v>
      </c>
      <c r="F65">
        <v>180465</v>
      </c>
      <c r="G65" t="s">
        <v>18</v>
      </c>
      <c r="H65" t="s">
        <v>19</v>
      </c>
      <c r="I65" t="s">
        <v>20</v>
      </c>
      <c r="J65">
        <v>305</v>
      </c>
      <c r="K65">
        <v>1</v>
      </c>
      <c r="L65">
        <f t="shared" si="0"/>
        <v>305</v>
      </c>
      <c r="M65" s="7">
        <v>1000000</v>
      </c>
      <c r="N65" s="7">
        <f>M65*J65</f>
        <v>305000000</v>
      </c>
      <c r="Q65">
        <f t="shared" si="2"/>
        <v>305</v>
      </c>
      <c r="R65">
        <f t="shared" si="3"/>
        <v>0</v>
      </c>
    </row>
    <row r="66" spans="1:18" s="8" customFormat="1" x14ac:dyDescent="0.25">
      <c r="A66" s="2"/>
      <c r="B66"/>
      <c r="C66">
        <v>151</v>
      </c>
      <c r="D66">
        <v>1</v>
      </c>
      <c r="E66">
        <v>269358</v>
      </c>
      <c r="F66">
        <v>269381</v>
      </c>
      <c r="G66" t="s">
        <v>18</v>
      </c>
      <c r="H66" t="s">
        <v>19</v>
      </c>
      <c r="I66" t="s">
        <v>20</v>
      </c>
      <c r="J66">
        <v>24</v>
      </c>
      <c r="K66">
        <v>1</v>
      </c>
      <c r="L66">
        <f t="shared" si="0"/>
        <v>24</v>
      </c>
      <c r="M66" s="7">
        <v>1000000</v>
      </c>
      <c r="N66" s="7">
        <f>J66*M66</f>
        <v>24000000</v>
      </c>
      <c r="Q66">
        <f>+F66-E66+1</f>
        <v>24</v>
      </c>
      <c r="R66">
        <f>+Q66-J66</f>
        <v>0</v>
      </c>
    </row>
    <row r="67" spans="1:18" s="8" customFormat="1" x14ac:dyDescent="0.25">
      <c r="A67" s="2"/>
      <c r="B67"/>
      <c r="C67">
        <v>151</v>
      </c>
      <c r="D67">
        <v>1</v>
      </c>
      <c r="E67">
        <v>269382</v>
      </c>
      <c r="F67">
        <v>269476</v>
      </c>
      <c r="G67" t="s">
        <v>18</v>
      </c>
      <c r="H67" t="s">
        <v>19</v>
      </c>
      <c r="I67" t="s">
        <v>20</v>
      </c>
      <c r="J67">
        <v>95</v>
      </c>
      <c r="K67">
        <v>1</v>
      </c>
      <c r="L67">
        <f t="shared" si="0"/>
        <v>95</v>
      </c>
      <c r="M67" s="7">
        <v>1000000</v>
      </c>
      <c r="N67" s="7">
        <f>J67*M67</f>
        <v>95000000</v>
      </c>
      <c r="Q67">
        <f>+F67-E67+1</f>
        <v>95</v>
      </c>
      <c r="R67">
        <f>+Q67-J67</f>
        <v>0</v>
      </c>
    </row>
    <row r="68" spans="1:18" x14ac:dyDescent="0.25">
      <c r="C68">
        <v>151</v>
      </c>
      <c r="D68">
        <v>1</v>
      </c>
      <c r="E68">
        <v>269477</v>
      </c>
      <c r="F68">
        <v>269705</v>
      </c>
      <c r="G68" t="s">
        <v>18</v>
      </c>
      <c r="H68" t="s">
        <v>19</v>
      </c>
      <c r="I68" t="s">
        <v>20</v>
      </c>
      <c r="J68">
        <v>229</v>
      </c>
      <c r="K68">
        <v>1</v>
      </c>
      <c r="L68">
        <f t="shared" si="0"/>
        <v>229</v>
      </c>
      <c r="M68" s="7">
        <v>1000000</v>
      </c>
      <c r="N68" s="7">
        <f>M68*J68</f>
        <v>229000000</v>
      </c>
      <c r="Q68">
        <f t="shared" si="2"/>
        <v>229</v>
      </c>
      <c r="R68">
        <f t="shared" si="3"/>
        <v>0</v>
      </c>
    </row>
    <row r="69" spans="1:18" x14ac:dyDescent="0.25">
      <c r="C69">
        <v>151</v>
      </c>
      <c r="D69">
        <v>1</v>
      </c>
      <c r="E69">
        <v>271001</v>
      </c>
      <c r="F69">
        <v>271019</v>
      </c>
      <c r="G69" t="s">
        <v>18</v>
      </c>
      <c r="H69" t="s">
        <v>19</v>
      </c>
      <c r="I69" t="s">
        <v>20</v>
      </c>
      <c r="J69">
        <v>19</v>
      </c>
      <c r="K69">
        <v>1</v>
      </c>
      <c r="L69">
        <f t="shared" si="0"/>
        <v>19</v>
      </c>
      <c r="M69" s="7">
        <v>1000000</v>
      </c>
      <c r="N69" s="7">
        <f>J69*M69</f>
        <v>19000000</v>
      </c>
      <c r="Q69">
        <f t="shared" si="2"/>
        <v>19</v>
      </c>
      <c r="R69">
        <f t="shared" si="3"/>
        <v>0</v>
      </c>
    </row>
    <row r="70" spans="1:18" x14ac:dyDescent="0.25">
      <c r="C70">
        <v>151</v>
      </c>
      <c r="D70">
        <v>1</v>
      </c>
      <c r="E70">
        <v>271020</v>
      </c>
      <c r="F70">
        <v>271556</v>
      </c>
      <c r="G70" t="s">
        <v>18</v>
      </c>
      <c r="H70" t="s">
        <v>19</v>
      </c>
      <c r="I70" t="s">
        <v>20</v>
      </c>
      <c r="J70">
        <v>537</v>
      </c>
      <c r="K70">
        <v>1</v>
      </c>
      <c r="L70">
        <f t="shared" si="0"/>
        <v>537</v>
      </c>
      <c r="M70" s="7">
        <v>1000000</v>
      </c>
      <c r="N70" s="7">
        <f>J70*M70</f>
        <v>537000000</v>
      </c>
      <c r="Q70">
        <f t="shared" si="2"/>
        <v>537</v>
      </c>
      <c r="R70">
        <f t="shared" si="3"/>
        <v>0</v>
      </c>
    </row>
    <row r="71" spans="1:18" x14ac:dyDescent="0.25">
      <c r="C71">
        <v>151</v>
      </c>
      <c r="D71">
        <v>1</v>
      </c>
      <c r="E71">
        <v>271557</v>
      </c>
      <c r="F71">
        <v>271739</v>
      </c>
      <c r="G71" t="s">
        <v>18</v>
      </c>
      <c r="H71" t="s">
        <v>19</v>
      </c>
      <c r="I71" t="s">
        <v>20</v>
      </c>
      <c r="J71">
        <v>183</v>
      </c>
      <c r="K71">
        <v>1</v>
      </c>
      <c r="L71">
        <f t="shared" si="0"/>
        <v>183</v>
      </c>
      <c r="M71" s="7">
        <v>1000000</v>
      </c>
      <c r="N71" s="7">
        <f>M71*J71</f>
        <v>183000000</v>
      </c>
      <c r="Q71">
        <f>+F71-E71+1</f>
        <v>183</v>
      </c>
      <c r="R71">
        <f>+Q71-J71</f>
        <v>0</v>
      </c>
    </row>
    <row r="72" spans="1:18" x14ac:dyDescent="0.25">
      <c r="C72">
        <v>153</v>
      </c>
      <c r="D72">
        <v>1</v>
      </c>
      <c r="E72">
        <v>366651</v>
      </c>
      <c r="F72">
        <v>367759</v>
      </c>
      <c r="G72" t="s">
        <v>18</v>
      </c>
      <c r="H72" t="s">
        <v>19</v>
      </c>
      <c r="I72" t="s">
        <v>20</v>
      </c>
      <c r="J72">
        <v>1109</v>
      </c>
      <c r="K72">
        <v>1</v>
      </c>
      <c r="L72">
        <f t="shared" si="0"/>
        <v>1109</v>
      </c>
      <c r="M72" s="7">
        <v>1000000</v>
      </c>
      <c r="N72" s="7">
        <f>J72*M72</f>
        <v>1109000000</v>
      </c>
      <c r="Q72">
        <f>+F72-E72+1</f>
        <v>1109</v>
      </c>
      <c r="R72">
        <f>+Q72-J72</f>
        <v>0</v>
      </c>
    </row>
    <row r="73" spans="1:18" x14ac:dyDescent="0.25">
      <c r="C73">
        <v>153</v>
      </c>
      <c r="D73">
        <v>1</v>
      </c>
      <c r="E73">
        <v>368001</v>
      </c>
      <c r="F73">
        <v>368013</v>
      </c>
      <c r="G73" t="s">
        <v>18</v>
      </c>
      <c r="H73" t="s">
        <v>19</v>
      </c>
      <c r="I73" t="s">
        <v>20</v>
      </c>
      <c r="J73">
        <v>13</v>
      </c>
      <c r="K73">
        <v>1</v>
      </c>
      <c r="L73">
        <f t="shared" si="0"/>
        <v>13</v>
      </c>
      <c r="M73" s="7">
        <v>1000000</v>
      </c>
      <c r="N73" s="7">
        <f>J73*M73</f>
        <v>13000000</v>
      </c>
      <c r="Q73">
        <f>+F73-E73+1</f>
        <v>13</v>
      </c>
      <c r="R73">
        <f>+Q73-J73</f>
        <v>0</v>
      </c>
    </row>
    <row r="74" spans="1:18" x14ac:dyDescent="0.25">
      <c r="C74">
        <v>153</v>
      </c>
      <c r="D74">
        <v>1</v>
      </c>
      <c r="E74">
        <v>368014</v>
      </c>
      <c r="F74">
        <v>368671</v>
      </c>
      <c r="G74" t="s">
        <v>18</v>
      </c>
      <c r="H74" t="s">
        <v>19</v>
      </c>
      <c r="I74" t="s">
        <v>20</v>
      </c>
      <c r="J74">
        <v>658</v>
      </c>
      <c r="K74">
        <v>1</v>
      </c>
      <c r="L74">
        <f t="shared" ref="L74:L81" si="4">J74*K74</f>
        <v>658</v>
      </c>
      <c r="M74" s="7">
        <v>1000000</v>
      </c>
      <c r="N74" s="7">
        <f>J74*M74</f>
        <v>658000000</v>
      </c>
      <c r="Q74">
        <f>+F74-E74+1</f>
        <v>658</v>
      </c>
      <c r="R74">
        <f>+Q74-J74</f>
        <v>0</v>
      </c>
    </row>
    <row r="75" spans="1:18" x14ac:dyDescent="0.25">
      <c r="C75">
        <v>153</v>
      </c>
      <c r="D75">
        <v>1</v>
      </c>
      <c r="E75">
        <v>368672</v>
      </c>
      <c r="F75">
        <v>368793</v>
      </c>
      <c r="G75" t="s">
        <v>18</v>
      </c>
      <c r="H75" t="s">
        <v>19</v>
      </c>
      <c r="I75" t="s">
        <v>20</v>
      </c>
      <c r="J75">
        <v>122</v>
      </c>
      <c r="K75">
        <v>1</v>
      </c>
      <c r="L75">
        <f t="shared" si="4"/>
        <v>122</v>
      </c>
      <c r="M75" s="7">
        <v>1000000</v>
      </c>
      <c r="N75" s="7">
        <f>M75*J75</f>
        <v>122000000</v>
      </c>
      <c r="Q75">
        <f t="shared" si="2"/>
        <v>122</v>
      </c>
      <c r="R75">
        <f t="shared" si="3"/>
        <v>0</v>
      </c>
    </row>
    <row r="76" spans="1:18" x14ac:dyDescent="0.25">
      <c r="C76">
        <v>156</v>
      </c>
      <c r="D76">
        <v>1</v>
      </c>
      <c r="E76">
        <v>520001</v>
      </c>
      <c r="F76">
        <v>520134</v>
      </c>
      <c r="G76" t="s">
        <v>18</v>
      </c>
      <c r="H76" t="s">
        <v>19</v>
      </c>
      <c r="I76" t="s">
        <v>20</v>
      </c>
      <c r="J76">
        <v>134</v>
      </c>
      <c r="K76">
        <v>1</v>
      </c>
      <c r="L76">
        <f t="shared" si="4"/>
        <v>134</v>
      </c>
      <c r="M76" s="7">
        <v>1000000</v>
      </c>
      <c r="N76" s="7">
        <f>J76*M76</f>
        <v>134000000</v>
      </c>
      <c r="Q76">
        <f t="shared" si="2"/>
        <v>134</v>
      </c>
      <c r="R76">
        <f t="shared" si="3"/>
        <v>0</v>
      </c>
    </row>
    <row r="77" spans="1:18" x14ac:dyDescent="0.25">
      <c r="C77">
        <v>154</v>
      </c>
      <c r="D77">
        <v>1</v>
      </c>
      <c r="E77">
        <v>400001</v>
      </c>
      <c r="F77">
        <v>400015</v>
      </c>
      <c r="G77" t="s">
        <v>31</v>
      </c>
      <c r="H77" t="s">
        <v>32</v>
      </c>
      <c r="I77" t="s">
        <v>20</v>
      </c>
      <c r="J77">
        <v>15</v>
      </c>
      <c r="K77">
        <v>1</v>
      </c>
      <c r="L77">
        <f t="shared" si="4"/>
        <v>15</v>
      </c>
      <c r="M77" s="7">
        <v>1000000</v>
      </c>
      <c r="N77" s="7">
        <f>J77*M77</f>
        <v>15000000</v>
      </c>
      <c r="Q77">
        <f>+F77-E77+1</f>
        <v>15</v>
      </c>
      <c r="R77">
        <f>+Q77-J77</f>
        <v>0</v>
      </c>
    </row>
    <row r="78" spans="1:18" s="8" customFormat="1" x14ac:dyDescent="0.25">
      <c r="A78" s="2"/>
      <c r="B78"/>
      <c r="C78">
        <v>154</v>
      </c>
      <c r="D78">
        <v>1</v>
      </c>
      <c r="E78">
        <v>400016</v>
      </c>
      <c r="F78">
        <v>400796</v>
      </c>
      <c r="G78" t="s">
        <v>31</v>
      </c>
      <c r="H78" t="s">
        <v>32</v>
      </c>
      <c r="I78" t="s">
        <v>20</v>
      </c>
      <c r="J78">
        <v>781</v>
      </c>
      <c r="K78">
        <v>1</v>
      </c>
      <c r="L78">
        <f t="shared" si="4"/>
        <v>781</v>
      </c>
      <c r="M78" s="7">
        <v>1000000</v>
      </c>
      <c r="N78" s="7">
        <f>J78*M78</f>
        <v>781000000</v>
      </c>
      <c r="Q78">
        <f>+F78-E78+1</f>
        <v>781</v>
      </c>
      <c r="R78">
        <f>+Q78-J78</f>
        <v>0</v>
      </c>
    </row>
    <row r="79" spans="1:18" x14ac:dyDescent="0.25">
      <c r="C79">
        <v>154</v>
      </c>
      <c r="D79">
        <v>1</v>
      </c>
      <c r="E79">
        <v>400858</v>
      </c>
      <c r="F79">
        <v>400941</v>
      </c>
      <c r="G79" t="s">
        <v>31</v>
      </c>
      <c r="H79" t="s">
        <v>32</v>
      </c>
      <c r="I79" t="s">
        <v>20</v>
      </c>
      <c r="J79">
        <v>84</v>
      </c>
      <c r="K79">
        <v>1</v>
      </c>
      <c r="L79">
        <f t="shared" si="4"/>
        <v>84</v>
      </c>
      <c r="M79" s="7">
        <v>1000000</v>
      </c>
      <c r="N79" s="7">
        <f>M79*J79</f>
        <v>84000000</v>
      </c>
      <c r="Q79">
        <f t="shared" ref="Q79:Q80" si="5">+F79-E79+1</f>
        <v>84</v>
      </c>
      <c r="R79">
        <f t="shared" ref="R79:R80" si="6">+Q79-J79</f>
        <v>0</v>
      </c>
    </row>
    <row r="80" spans="1:18" x14ac:dyDescent="0.25">
      <c r="C80">
        <v>154</v>
      </c>
      <c r="D80">
        <v>1</v>
      </c>
      <c r="E80">
        <v>438001</v>
      </c>
      <c r="F80">
        <v>439437</v>
      </c>
      <c r="G80" t="s">
        <v>31</v>
      </c>
      <c r="H80" t="s">
        <v>32</v>
      </c>
      <c r="I80" t="s">
        <v>20</v>
      </c>
      <c r="J80">
        <v>1437</v>
      </c>
      <c r="K80">
        <v>1</v>
      </c>
      <c r="L80">
        <f t="shared" si="4"/>
        <v>1437</v>
      </c>
      <c r="M80" s="7">
        <v>1000000</v>
      </c>
      <c r="N80" s="7">
        <f>J80*M80</f>
        <v>1437000000</v>
      </c>
      <c r="Q80">
        <f t="shared" si="5"/>
        <v>1437</v>
      </c>
      <c r="R80">
        <f t="shared" si="6"/>
        <v>0</v>
      </c>
    </row>
    <row r="81" spans="1:18" x14ac:dyDescent="0.25">
      <c r="C81">
        <v>157</v>
      </c>
      <c r="D81">
        <v>1</v>
      </c>
      <c r="E81">
        <v>660001</v>
      </c>
      <c r="F81">
        <v>661391</v>
      </c>
      <c r="G81" t="s">
        <v>31</v>
      </c>
      <c r="H81" t="s">
        <v>32</v>
      </c>
      <c r="I81" t="s">
        <v>20</v>
      </c>
      <c r="J81">
        <v>1391</v>
      </c>
      <c r="K81">
        <v>1</v>
      </c>
      <c r="L81">
        <f t="shared" si="4"/>
        <v>1391</v>
      </c>
      <c r="M81" s="7">
        <v>1000000</v>
      </c>
      <c r="N81" s="7">
        <f>J81*M81</f>
        <v>1391000000</v>
      </c>
      <c r="Q81">
        <f t="shared" si="2"/>
        <v>1391</v>
      </c>
      <c r="R81">
        <f t="shared" si="3"/>
        <v>0</v>
      </c>
    </row>
    <row r="82" spans="1:18" s="2" customFormat="1" x14ac:dyDescent="0.25">
      <c r="B82" s="19" t="s">
        <v>33</v>
      </c>
      <c r="C82" s="19"/>
      <c r="D82" s="19"/>
      <c r="E82" s="19"/>
      <c r="F82" s="19"/>
      <c r="G82" s="19"/>
      <c r="H82" s="19"/>
      <c r="I82" s="19"/>
      <c r="J82" s="19">
        <f>SUM(J10:J81)</f>
        <v>13114</v>
      </c>
      <c r="K82" s="19"/>
      <c r="L82" s="19">
        <f>SUM(L10:L81)</f>
        <v>13114</v>
      </c>
      <c r="M82" s="19"/>
      <c r="N82" s="20">
        <f>SUM(N10:N81)</f>
        <v>13114000000</v>
      </c>
      <c r="O82" s="21">
        <f>N82/$N$825</f>
        <v>2.3177801343230824E-2</v>
      </c>
      <c r="Q82" s="13"/>
      <c r="R82" s="13"/>
    </row>
    <row r="83" spans="1:18" x14ac:dyDescent="0.25">
      <c r="Q83" s="13"/>
      <c r="R83" s="13"/>
    </row>
    <row r="84" spans="1:18" x14ac:dyDescent="0.25">
      <c r="B84" s="2"/>
      <c r="M84" s="7"/>
      <c r="Q84">
        <f t="shared" si="2"/>
        <v>1</v>
      </c>
      <c r="R84">
        <f t="shared" si="3"/>
        <v>1</v>
      </c>
    </row>
    <row r="85" spans="1:18" hidden="1" x14ac:dyDescent="0.25">
      <c r="M85" s="7"/>
      <c r="Q85">
        <f t="shared" si="2"/>
        <v>1</v>
      </c>
      <c r="R85">
        <f t="shared" si="3"/>
        <v>1</v>
      </c>
    </row>
    <row r="86" spans="1:18" hidden="1" x14ac:dyDescent="0.25">
      <c r="M86" s="7"/>
      <c r="Q86">
        <f t="shared" si="2"/>
        <v>1</v>
      </c>
      <c r="R86">
        <f t="shared" si="3"/>
        <v>1</v>
      </c>
    </row>
    <row r="87" spans="1:18" s="2" customFormat="1" hidden="1" x14ac:dyDescent="0.25">
      <c r="B87" s="1" t="s">
        <v>33</v>
      </c>
      <c r="C87" s="1"/>
      <c r="D87" s="1"/>
      <c r="E87" s="1"/>
      <c r="F87" s="1"/>
      <c r="G87" s="1"/>
      <c r="H87" s="1"/>
      <c r="I87" s="1"/>
      <c r="J87" s="1">
        <f>SUM(J84:J86)</f>
        <v>0</v>
      </c>
      <c r="K87" s="1"/>
      <c r="L87" s="1">
        <f>SUM(L84:L86)</f>
        <v>0</v>
      </c>
      <c r="M87" s="1"/>
      <c r="N87" s="11">
        <f>SUM(N84:N86)</f>
        <v>0</v>
      </c>
      <c r="O87" s="12">
        <f>N87/$N$825</f>
        <v>0</v>
      </c>
      <c r="Q87" s="13"/>
      <c r="R87" s="13"/>
    </row>
    <row r="88" spans="1:18" x14ac:dyDescent="0.25">
      <c r="Q88" s="13"/>
      <c r="R88" s="13"/>
    </row>
    <row r="89" spans="1:18" s="8" customFormat="1" x14ac:dyDescent="0.25">
      <c r="A89" s="2">
        <v>2</v>
      </c>
      <c r="B89" s="2" t="s">
        <v>17</v>
      </c>
      <c r="C89">
        <v>6</v>
      </c>
      <c r="D89">
        <v>1</v>
      </c>
      <c r="E89">
        <v>7551</v>
      </c>
      <c r="F89">
        <v>7600</v>
      </c>
      <c r="G89" t="s">
        <v>18</v>
      </c>
      <c r="H89" t="s">
        <v>19</v>
      </c>
      <c r="I89" t="s">
        <v>20</v>
      </c>
      <c r="J89">
        <v>50</v>
      </c>
      <c r="K89">
        <v>1</v>
      </c>
      <c r="L89">
        <f t="shared" ref="L89:L145" si="7">J89*K89</f>
        <v>50</v>
      </c>
      <c r="M89" s="7">
        <v>1000000</v>
      </c>
      <c r="N89" s="7">
        <f t="shared" ref="N89:N145" si="8">J89*M89</f>
        <v>50000000</v>
      </c>
      <c r="Q89">
        <f t="shared" si="2"/>
        <v>50</v>
      </c>
      <c r="R89">
        <f t="shared" si="3"/>
        <v>0</v>
      </c>
    </row>
    <row r="90" spans="1:18" s="8" customFormat="1" x14ac:dyDescent="0.25">
      <c r="A90" s="2"/>
      <c r="B90" t="s">
        <v>34</v>
      </c>
      <c r="C90">
        <v>6</v>
      </c>
      <c r="D90">
        <v>1</v>
      </c>
      <c r="E90">
        <v>7629</v>
      </c>
      <c r="F90">
        <v>7650</v>
      </c>
      <c r="G90" t="s">
        <v>18</v>
      </c>
      <c r="H90" t="s">
        <v>19</v>
      </c>
      <c r="I90" t="s">
        <v>20</v>
      </c>
      <c r="J90">
        <v>22</v>
      </c>
      <c r="K90">
        <v>1</v>
      </c>
      <c r="L90">
        <f t="shared" si="7"/>
        <v>22</v>
      </c>
      <c r="M90" s="7">
        <v>1000000</v>
      </c>
      <c r="N90" s="7">
        <f t="shared" si="8"/>
        <v>22000000</v>
      </c>
      <c r="Q90">
        <f t="shared" si="2"/>
        <v>22</v>
      </c>
      <c r="R90">
        <f t="shared" si="3"/>
        <v>0</v>
      </c>
    </row>
    <row r="91" spans="1:18" s="8" customFormat="1" x14ac:dyDescent="0.25">
      <c r="A91" s="2"/>
      <c r="B91" t="s">
        <v>21</v>
      </c>
      <c r="C91">
        <v>6</v>
      </c>
      <c r="D91">
        <v>1</v>
      </c>
      <c r="E91">
        <v>7951</v>
      </c>
      <c r="F91">
        <v>7990</v>
      </c>
      <c r="G91" t="s">
        <v>18</v>
      </c>
      <c r="H91" t="s">
        <v>19</v>
      </c>
      <c r="I91" t="s">
        <v>20</v>
      </c>
      <c r="J91">
        <v>40</v>
      </c>
      <c r="K91">
        <v>1</v>
      </c>
      <c r="L91">
        <f t="shared" si="7"/>
        <v>40</v>
      </c>
      <c r="M91" s="7">
        <v>1000000</v>
      </c>
      <c r="N91" s="7">
        <f t="shared" si="8"/>
        <v>40000000</v>
      </c>
      <c r="Q91">
        <f t="shared" si="2"/>
        <v>40</v>
      </c>
      <c r="R91">
        <f t="shared" si="3"/>
        <v>0</v>
      </c>
    </row>
    <row r="92" spans="1:18" s="8" customFormat="1" x14ac:dyDescent="0.25">
      <c r="A92" s="2"/>
      <c r="B92"/>
      <c r="C92">
        <v>7</v>
      </c>
      <c r="D92">
        <v>1</v>
      </c>
      <c r="E92">
        <v>8001</v>
      </c>
      <c r="F92">
        <v>8025</v>
      </c>
      <c r="G92" t="s">
        <v>18</v>
      </c>
      <c r="H92" t="s">
        <v>19</v>
      </c>
      <c r="I92" t="s">
        <v>20</v>
      </c>
      <c r="J92">
        <v>25</v>
      </c>
      <c r="K92">
        <v>1</v>
      </c>
      <c r="L92">
        <f t="shared" si="7"/>
        <v>25</v>
      </c>
      <c r="M92" s="7">
        <v>1000000</v>
      </c>
      <c r="N92" s="7">
        <f t="shared" si="8"/>
        <v>25000000</v>
      </c>
      <c r="Q92">
        <f t="shared" si="2"/>
        <v>25</v>
      </c>
      <c r="R92">
        <f t="shared" si="3"/>
        <v>0</v>
      </c>
    </row>
    <row r="93" spans="1:18" s="8" customFormat="1" x14ac:dyDescent="0.25">
      <c r="A93" s="2"/>
      <c r="B93"/>
      <c r="C93">
        <v>7</v>
      </c>
      <c r="D93">
        <v>1</v>
      </c>
      <c r="E93">
        <v>8147</v>
      </c>
      <c r="F93">
        <v>8326</v>
      </c>
      <c r="G93" t="s">
        <v>18</v>
      </c>
      <c r="H93" t="s">
        <v>19</v>
      </c>
      <c r="I93" t="s">
        <v>20</v>
      </c>
      <c r="J93">
        <v>180</v>
      </c>
      <c r="K93">
        <v>1</v>
      </c>
      <c r="L93">
        <f t="shared" si="7"/>
        <v>180</v>
      </c>
      <c r="M93" s="7">
        <v>1000000</v>
      </c>
      <c r="N93" s="7">
        <f t="shared" si="8"/>
        <v>180000000</v>
      </c>
      <c r="Q93">
        <f t="shared" si="2"/>
        <v>180</v>
      </c>
      <c r="R93">
        <f t="shared" si="3"/>
        <v>0</v>
      </c>
    </row>
    <row r="94" spans="1:18" s="8" customFormat="1" x14ac:dyDescent="0.25">
      <c r="A94" s="2"/>
      <c r="B94"/>
      <c r="C94">
        <v>7</v>
      </c>
      <c r="D94">
        <v>1</v>
      </c>
      <c r="E94">
        <v>8340</v>
      </c>
      <c r="F94">
        <v>8410</v>
      </c>
      <c r="G94" t="s">
        <v>18</v>
      </c>
      <c r="H94" t="s">
        <v>19</v>
      </c>
      <c r="I94" t="s">
        <v>20</v>
      </c>
      <c r="J94">
        <v>71</v>
      </c>
      <c r="K94">
        <v>1</v>
      </c>
      <c r="L94">
        <f t="shared" si="7"/>
        <v>71</v>
      </c>
      <c r="M94" s="7">
        <v>1000000</v>
      </c>
      <c r="N94" s="7">
        <f t="shared" si="8"/>
        <v>71000000</v>
      </c>
      <c r="Q94">
        <f t="shared" si="2"/>
        <v>71</v>
      </c>
      <c r="R94">
        <f t="shared" si="3"/>
        <v>0</v>
      </c>
    </row>
    <row r="95" spans="1:18" s="8" customFormat="1" x14ac:dyDescent="0.25">
      <c r="A95" s="2"/>
      <c r="B95"/>
      <c r="C95">
        <v>7</v>
      </c>
      <c r="D95">
        <v>1</v>
      </c>
      <c r="E95">
        <v>8444</v>
      </c>
      <c r="F95">
        <v>8459</v>
      </c>
      <c r="G95" t="s">
        <v>18</v>
      </c>
      <c r="H95" t="s">
        <v>19</v>
      </c>
      <c r="I95" t="s">
        <v>20</v>
      </c>
      <c r="J95">
        <v>16</v>
      </c>
      <c r="K95">
        <v>1</v>
      </c>
      <c r="L95">
        <f t="shared" si="7"/>
        <v>16</v>
      </c>
      <c r="M95" s="7">
        <v>1000000</v>
      </c>
      <c r="N95" s="7">
        <f t="shared" si="8"/>
        <v>16000000</v>
      </c>
      <c r="Q95">
        <f t="shared" si="2"/>
        <v>16</v>
      </c>
      <c r="R95">
        <f t="shared" si="3"/>
        <v>0</v>
      </c>
    </row>
    <row r="96" spans="1:18" s="8" customFormat="1" x14ac:dyDescent="0.25">
      <c r="A96" s="2"/>
      <c r="B96"/>
      <c r="C96">
        <v>7</v>
      </c>
      <c r="D96">
        <v>1</v>
      </c>
      <c r="E96">
        <v>8496</v>
      </c>
      <c r="F96">
        <v>8500</v>
      </c>
      <c r="G96" t="s">
        <v>18</v>
      </c>
      <c r="H96" t="s">
        <v>19</v>
      </c>
      <c r="I96" t="s">
        <v>20</v>
      </c>
      <c r="J96">
        <v>5</v>
      </c>
      <c r="K96">
        <v>1</v>
      </c>
      <c r="L96">
        <f t="shared" si="7"/>
        <v>5</v>
      </c>
      <c r="M96" s="7">
        <v>1000000</v>
      </c>
      <c r="N96" s="7">
        <f t="shared" si="8"/>
        <v>5000000</v>
      </c>
      <c r="Q96">
        <f t="shared" si="2"/>
        <v>5</v>
      </c>
      <c r="R96">
        <f t="shared" si="3"/>
        <v>0</v>
      </c>
    </row>
    <row r="97" spans="1:18" s="8" customFormat="1" x14ac:dyDescent="0.25">
      <c r="A97" s="2"/>
      <c r="B97"/>
      <c r="C97">
        <v>8</v>
      </c>
      <c r="D97">
        <v>1</v>
      </c>
      <c r="E97">
        <v>8501</v>
      </c>
      <c r="F97">
        <v>8507</v>
      </c>
      <c r="G97" t="s">
        <v>18</v>
      </c>
      <c r="H97" t="s">
        <v>19</v>
      </c>
      <c r="I97" t="s">
        <v>20</v>
      </c>
      <c r="J97">
        <v>7</v>
      </c>
      <c r="K97">
        <v>1</v>
      </c>
      <c r="L97">
        <f t="shared" si="7"/>
        <v>7</v>
      </c>
      <c r="M97" s="7">
        <v>1000000</v>
      </c>
      <c r="N97" s="7">
        <f t="shared" si="8"/>
        <v>7000000</v>
      </c>
      <c r="Q97">
        <f t="shared" si="2"/>
        <v>7</v>
      </c>
      <c r="R97">
        <f t="shared" si="3"/>
        <v>0</v>
      </c>
    </row>
    <row r="98" spans="1:18" s="8" customFormat="1" x14ac:dyDescent="0.25">
      <c r="A98" s="2"/>
      <c r="B98"/>
      <c r="C98">
        <v>8</v>
      </c>
      <c r="D98">
        <v>1</v>
      </c>
      <c r="E98">
        <v>8511</v>
      </c>
      <c r="F98">
        <v>8515</v>
      </c>
      <c r="G98" t="s">
        <v>18</v>
      </c>
      <c r="H98" t="s">
        <v>19</v>
      </c>
      <c r="I98" t="s">
        <v>20</v>
      </c>
      <c r="J98">
        <v>5</v>
      </c>
      <c r="K98">
        <v>1</v>
      </c>
      <c r="L98">
        <f t="shared" si="7"/>
        <v>5</v>
      </c>
      <c r="M98" s="7">
        <v>1000000</v>
      </c>
      <c r="N98" s="7">
        <f t="shared" si="8"/>
        <v>5000000</v>
      </c>
      <c r="Q98">
        <f t="shared" si="2"/>
        <v>5</v>
      </c>
      <c r="R98">
        <f t="shared" si="3"/>
        <v>0</v>
      </c>
    </row>
    <row r="99" spans="1:18" s="8" customFormat="1" x14ac:dyDescent="0.25">
      <c r="A99" s="2"/>
      <c r="B99"/>
      <c r="C99">
        <v>8</v>
      </c>
      <c r="D99">
        <v>1</v>
      </c>
      <c r="E99">
        <v>8521</v>
      </c>
      <c r="F99">
        <v>8552</v>
      </c>
      <c r="G99" t="s">
        <v>18</v>
      </c>
      <c r="H99" t="s">
        <v>19</v>
      </c>
      <c r="I99" t="s">
        <v>20</v>
      </c>
      <c r="J99">
        <v>32</v>
      </c>
      <c r="K99">
        <v>1</v>
      </c>
      <c r="L99">
        <f t="shared" si="7"/>
        <v>32</v>
      </c>
      <c r="M99" s="7">
        <v>1000000</v>
      </c>
      <c r="N99" s="7">
        <f t="shared" si="8"/>
        <v>32000000</v>
      </c>
      <c r="Q99">
        <f t="shared" si="2"/>
        <v>32</v>
      </c>
      <c r="R99">
        <f t="shared" si="3"/>
        <v>0</v>
      </c>
    </row>
    <row r="100" spans="1:18" s="8" customFormat="1" x14ac:dyDescent="0.25">
      <c r="A100" s="2"/>
      <c r="B100"/>
      <c r="C100">
        <v>8</v>
      </c>
      <c r="D100">
        <v>1</v>
      </c>
      <c r="E100">
        <v>8554</v>
      </c>
      <c r="F100">
        <v>8557</v>
      </c>
      <c r="G100" t="s">
        <v>18</v>
      </c>
      <c r="H100" t="s">
        <v>19</v>
      </c>
      <c r="I100" t="s">
        <v>20</v>
      </c>
      <c r="J100">
        <v>4</v>
      </c>
      <c r="K100">
        <v>1</v>
      </c>
      <c r="L100">
        <f t="shared" si="7"/>
        <v>4</v>
      </c>
      <c r="M100" s="7">
        <v>1000000</v>
      </c>
      <c r="N100" s="7">
        <f t="shared" si="8"/>
        <v>4000000</v>
      </c>
      <c r="Q100">
        <f t="shared" si="2"/>
        <v>4</v>
      </c>
      <c r="R100">
        <f t="shared" si="3"/>
        <v>0</v>
      </c>
    </row>
    <row r="101" spans="1:18" s="8" customFormat="1" x14ac:dyDescent="0.25">
      <c r="A101" s="2"/>
      <c r="B101"/>
      <c r="C101">
        <v>8</v>
      </c>
      <c r="D101">
        <v>1</v>
      </c>
      <c r="E101">
        <v>8584</v>
      </c>
      <c r="F101">
        <v>8590</v>
      </c>
      <c r="G101" t="s">
        <v>18</v>
      </c>
      <c r="H101" t="s">
        <v>19</v>
      </c>
      <c r="I101" t="s">
        <v>20</v>
      </c>
      <c r="J101">
        <v>7</v>
      </c>
      <c r="K101">
        <v>1</v>
      </c>
      <c r="L101">
        <f t="shared" si="7"/>
        <v>7</v>
      </c>
      <c r="M101" s="7">
        <v>1000000</v>
      </c>
      <c r="N101" s="7">
        <f t="shared" si="8"/>
        <v>7000000</v>
      </c>
      <c r="Q101">
        <f t="shared" si="2"/>
        <v>7</v>
      </c>
      <c r="R101">
        <f t="shared" si="3"/>
        <v>0</v>
      </c>
    </row>
    <row r="102" spans="1:18" s="8" customFormat="1" x14ac:dyDescent="0.25">
      <c r="A102" s="2"/>
      <c r="B102"/>
      <c r="C102">
        <v>10</v>
      </c>
      <c r="D102">
        <v>1</v>
      </c>
      <c r="E102">
        <v>9964</v>
      </c>
      <c r="F102">
        <v>9965</v>
      </c>
      <c r="G102" t="s">
        <v>18</v>
      </c>
      <c r="H102" t="s">
        <v>19</v>
      </c>
      <c r="I102" t="s">
        <v>20</v>
      </c>
      <c r="J102">
        <v>2</v>
      </c>
      <c r="K102">
        <v>1</v>
      </c>
      <c r="L102">
        <f t="shared" si="7"/>
        <v>2</v>
      </c>
      <c r="M102" s="7">
        <v>1000000</v>
      </c>
      <c r="N102" s="7">
        <f t="shared" si="8"/>
        <v>2000000</v>
      </c>
      <c r="Q102">
        <f t="shared" si="2"/>
        <v>2</v>
      </c>
      <c r="R102">
        <f t="shared" si="3"/>
        <v>0</v>
      </c>
    </row>
    <row r="103" spans="1:18" s="8" customFormat="1" x14ac:dyDescent="0.25">
      <c r="A103" s="2"/>
      <c r="B103"/>
      <c r="C103">
        <v>10</v>
      </c>
      <c r="D103">
        <v>1</v>
      </c>
      <c r="E103">
        <v>9974</v>
      </c>
      <c r="F103">
        <v>9979</v>
      </c>
      <c r="G103" t="s">
        <v>18</v>
      </c>
      <c r="H103" t="s">
        <v>19</v>
      </c>
      <c r="I103" t="s">
        <v>20</v>
      </c>
      <c r="J103">
        <v>6</v>
      </c>
      <c r="K103">
        <v>1</v>
      </c>
      <c r="L103">
        <f t="shared" si="7"/>
        <v>6</v>
      </c>
      <c r="M103" s="7">
        <v>1000000</v>
      </c>
      <c r="N103" s="7">
        <f t="shared" si="8"/>
        <v>6000000</v>
      </c>
      <c r="Q103">
        <f t="shared" si="2"/>
        <v>6</v>
      </c>
      <c r="R103">
        <f t="shared" si="3"/>
        <v>0</v>
      </c>
    </row>
    <row r="104" spans="1:18" s="8" customFormat="1" x14ac:dyDescent="0.25">
      <c r="A104" s="2"/>
      <c r="B104"/>
      <c r="C104">
        <v>10</v>
      </c>
      <c r="D104">
        <v>1</v>
      </c>
      <c r="E104">
        <v>9991</v>
      </c>
      <c r="F104">
        <v>10000</v>
      </c>
      <c r="G104" t="s">
        <v>18</v>
      </c>
      <c r="H104" t="s">
        <v>19</v>
      </c>
      <c r="I104" t="s">
        <v>20</v>
      </c>
      <c r="J104">
        <v>10</v>
      </c>
      <c r="K104">
        <v>1</v>
      </c>
      <c r="L104">
        <f t="shared" si="7"/>
        <v>10</v>
      </c>
      <c r="M104" s="7">
        <v>1000000</v>
      </c>
      <c r="N104" s="7">
        <f t="shared" si="8"/>
        <v>10000000</v>
      </c>
      <c r="Q104">
        <f t="shared" si="2"/>
        <v>10</v>
      </c>
      <c r="R104">
        <f t="shared" si="3"/>
        <v>0</v>
      </c>
    </row>
    <row r="105" spans="1:18" s="8" customFormat="1" x14ac:dyDescent="0.25">
      <c r="A105" s="2"/>
      <c r="B105"/>
      <c r="C105">
        <v>11</v>
      </c>
      <c r="D105">
        <v>1</v>
      </c>
      <c r="E105">
        <v>10181</v>
      </c>
      <c r="F105">
        <v>10185</v>
      </c>
      <c r="G105" t="s">
        <v>18</v>
      </c>
      <c r="H105" t="s">
        <v>19</v>
      </c>
      <c r="I105" t="s">
        <v>20</v>
      </c>
      <c r="J105">
        <v>5</v>
      </c>
      <c r="K105">
        <v>1</v>
      </c>
      <c r="L105">
        <f t="shared" si="7"/>
        <v>5</v>
      </c>
      <c r="M105" s="7">
        <v>1000000</v>
      </c>
      <c r="N105" s="7">
        <f t="shared" si="8"/>
        <v>5000000</v>
      </c>
      <c r="Q105">
        <f t="shared" si="2"/>
        <v>5</v>
      </c>
      <c r="R105">
        <f t="shared" si="3"/>
        <v>0</v>
      </c>
    </row>
    <row r="106" spans="1:18" s="8" customFormat="1" x14ac:dyDescent="0.25">
      <c r="A106" s="2"/>
      <c r="B106"/>
      <c r="C106">
        <v>11</v>
      </c>
      <c r="D106">
        <v>1</v>
      </c>
      <c r="E106">
        <v>10191</v>
      </c>
      <c r="F106">
        <v>10195</v>
      </c>
      <c r="G106" t="s">
        <v>18</v>
      </c>
      <c r="H106" t="s">
        <v>19</v>
      </c>
      <c r="I106" t="s">
        <v>20</v>
      </c>
      <c r="J106">
        <v>5</v>
      </c>
      <c r="K106">
        <v>1</v>
      </c>
      <c r="L106">
        <f t="shared" si="7"/>
        <v>5</v>
      </c>
      <c r="M106" s="7">
        <v>1000000</v>
      </c>
      <c r="N106" s="7">
        <f t="shared" si="8"/>
        <v>5000000</v>
      </c>
      <c r="Q106">
        <f t="shared" si="2"/>
        <v>5</v>
      </c>
      <c r="R106">
        <f t="shared" si="3"/>
        <v>0</v>
      </c>
    </row>
    <row r="107" spans="1:18" s="8" customFormat="1" x14ac:dyDescent="0.25">
      <c r="A107" s="2"/>
      <c r="B107"/>
      <c r="C107">
        <v>11</v>
      </c>
      <c r="D107">
        <v>1</v>
      </c>
      <c r="E107">
        <v>10206</v>
      </c>
      <c r="F107">
        <v>10210</v>
      </c>
      <c r="G107" t="s">
        <v>18</v>
      </c>
      <c r="H107" t="s">
        <v>19</v>
      </c>
      <c r="I107" t="s">
        <v>20</v>
      </c>
      <c r="J107">
        <v>5</v>
      </c>
      <c r="K107">
        <v>1</v>
      </c>
      <c r="L107">
        <f t="shared" si="7"/>
        <v>5</v>
      </c>
      <c r="M107" s="7">
        <v>1000000</v>
      </c>
      <c r="N107" s="7">
        <f t="shared" si="8"/>
        <v>5000000</v>
      </c>
      <c r="Q107">
        <f t="shared" si="2"/>
        <v>5</v>
      </c>
      <c r="R107">
        <f t="shared" si="3"/>
        <v>0</v>
      </c>
    </row>
    <row r="108" spans="1:18" s="8" customFormat="1" x14ac:dyDescent="0.25">
      <c r="A108" s="2"/>
      <c r="B108"/>
      <c r="C108">
        <v>11</v>
      </c>
      <c r="D108">
        <v>1</v>
      </c>
      <c r="E108">
        <v>10266</v>
      </c>
      <c r="F108">
        <v>10267</v>
      </c>
      <c r="G108" t="s">
        <v>18</v>
      </c>
      <c r="H108" t="s">
        <v>19</v>
      </c>
      <c r="I108" t="s">
        <v>20</v>
      </c>
      <c r="J108">
        <v>2</v>
      </c>
      <c r="K108">
        <v>1</v>
      </c>
      <c r="L108">
        <f t="shared" si="7"/>
        <v>2</v>
      </c>
      <c r="M108" s="7">
        <v>1000000</v>
      </c>
      <c r="N108" s="7">
        <f t="shared" si="8"/>
        <v>2000000</v>
      </c>
      <c r="Q108">
        <f t="shared" si="2"/>
        <v>2</v>
      </c>
      <c r="R108">
        <f t="shared" si="3"/>
        <v>0</v>
      </c>
    </row>
    <row r="109" spans="1:18" s="8" customFormat="1" x14ac:dyDescent="0.25">
      <c r="A109" s="2"/>
      <c r="B109"/>
      <c r="C109">
        <v>11</v>
      </c>
      <c r="D109">
        <v>1</v>
      </c>
      <c r="E109">
        <v>10346</v>
      </c>
      <c r="F109">
        <v>10358</v>
      </c>
      <c r="G109" t="s">
        <v>18</v>
      </c>
      <c r="H109" t="s">
        <v>19</v>
      </c>
      <c r="I109" t="s">
        <v>20</v>
      </c>
      <c r="J109">
        <v>13</v>
      </c>
      <c r="K109">
        <v>1</v>
      </c>
      <c r="L109">
        <f t="shared" si="7"/>
        <v>13</v>
      </c>
      <c r="M109" s="7">
        <v>1000000</v>
      </c>
      <c r="N109" s="7">
        <f t="shared" si="8"/>
        <v>13000000</v>
      </c>
      <c r="Q109">
        <f t="shared" si="2"/>
        <v>13</v>
      </c>
      <c r="R109">
        <f t="shared" si="3"/>
        <v>0</v>
      </c>
    </row>
    <row r="110" spans="1:18" s="8" customFormat="1" x14ac:dyDescent="0.25">
      <c r="A110" s="2"/>
      <c r="B110"/>
      <c r="C110">
        <v>11</v>
      </c>
      <c r="D110">
        <v>1</v>
      </c>
      <c r="E110">
        <v>10471</v>
      </c>
      <c r="F110">
        <v>10475</v>
      </c>
      <c r="G110" t="s">
        <v>18</v>
      </c>
      <c r="H110" t="s">
        <v>19</v>
      </c>
      <c r="I110" t="s">
        <v>20</v>
      </c>
      <c r="J110">
        <v>5</v>
      </c>
      <c r="K110">
        <v>1</v>
      </c>
      <c r="L110">
        <f t="shared" si="7"/>
        <v>5</v>
      </c>
      <c r="M110" s="7">
        <v>1000000</v>
      </c>
      <c r="N110" s="7">
        <f t="shared" si="8"/>
        <v>5000000</v>
      </c>
      <c r="Q110">
        <f t="shared" si="2"/>
        <v>5</v>
      </c>
      <c r="R110">
        <f t="shared" si="3"/>
        <v>0</v>
      </c>
    </row>
    <row r="111" spans="1:18" s="8" customFormat="1" x14ac:dyDescent="0.25">
      <c r="A111" s="2"/>
      <c r="B111"/>
      <c r="C111">
        <v>12</v>
      </c>
      <c r="D111">
        <v>1</v>
      </c>
      <c r="E111">
        <v>10740</v>
      </c>
      <c r="F111">
        <v>10740</v>
      </c>
      <c r="G111" t="s">
        <v>18</v>
      </c>
      <c r="H111" t="s">
        <v>19</v>
      </c>
      <c r="I111" t="s">
        <v>20</v>
      </c>
      <c r="J111">
        <v>1</v>
      </c>
      <c r="K111">
        <v>1</v>
      </c>
      <c r="L111">
        <f t="shared" si="7"/>
        <v>1</v>
      </c>
      <c r="M111" s="7">
        <v>1000000</v>
      </c>
      <c r="N111" s="7">
        <f t="shared" si="8"/>
        <v>1000000</v>
      </c>
      <c r="Q111">
        <f t="shared" si="2"/>
        <v>1</v>
      </c>
      <c r="R111">
        <f t="shared" si="3"/>
        <v>0</v>
      </c>
    </row>
    <row r="112" spans="1:18" s="8" customFormat="1" x14ac:dyDescent="0.25">
      <c r="A112" s="2"/>
      <c r="B112"/>
      <c r="C112">
        <v>12</v>
      </c>
      <c r="D112">
        <v>1</v>
      </c>
      <c r="E112">
        <v>10742</v>
      </c>
      <c r="F112">
        <v>10743</v>
      </c>
      <c r="G112" t="s">
        <v>18</v>
      </c>
      <c r="H112" t="s">
        <v>19</v>
      </c>
      <c r="I112" t="s">
        <v>20</v>
      </c>
      <c r="J112">
        <v>2</v>
      </c>
      <c r="K112">
        <v>1</v>
      </c>
      <c r="L112">
        <f t="shared" si="7"/>
        <v>2</v>
      </c>
      <c r="M112" s="7">
        <v>1000000</v>
      </c>
      <c r="N112" s="7">
        <f t="shared" si="8"/>
        <v>2000000</v>
      </c>
      <c r="Q112">
        <f t="shared" si="2"/>
        <v>2</v>
      </c>
      <c r="R112">
        <f t="shared" si="3"/>
        <v>0</v>
      </c>
    </row>
    <row r="113" spans="1:18" s="8" customFormat="1" x14ac:dyDescent="0.25">
      <c r="A113" s="2"/>
      <c r="B113"/>
      <c r="C113">
        <v>12</v>
      </c>
      <c r="D113">
        <v>1</v>
      </c>
      <c r="E113">
        <v>10749</v>
      </c>
      <c r="F113">
        <v>10750</v>
      </c>
      <c r="G113" t="s">
        <v>18</v>
      </c>
      <c r="H113" t="s">
        <v>19</v>
      </c>
      <c r="I113" t="s">
        <v>20</v>
      </c>
      <c r="J113">
        <v>2</v>
      </c>
      <c r="K113">
        <v>1</v>
      </c>
      <c r="L113">
        <f t="shared" si="7"/>
        <v>2</v>
      </c>
      <c r="M113" s="7">
        <v>1000000</v>
      </c>
      <c r="N113" s="7">
        <f t="shared" si="8"/>
        <v>2000000</v>
      </c>
      <c r="Q113">
        <f t="shared" si="2"/>
        <v>2</v>
      </c>
      <c r="R113">
        <f t="shared" si="3"/>
        <v>0</v>
      </c>
    </row>
    <row r="114" spans="1:18" s="8" customFormat="1" x14ac:dyDescent="0.25">
      <c r="A114" s="2"/>
      <c r="B114"/>
      <c r="C114">
        <v>12</v>
      </c>
      <c r="D114">
        <v>1</v>
      </c>
      <c r="E114">
        <v>10851</v>
      </c>
      <c r="F114">
        <v>10870</v>
      </c>
      <c r="G114" t="s">
        <v>18</v>
      </c>
      <c r="H114" t="s">
        <v>19</v>
      </c>
      <c r="I114" t="s">
        <v>20</v>
      </c>
      <c r="J114">
        <v>20</v>
      </c>
      <c r="K114">
        <v>1</v>
      </c>
      <c r="L114">
        <f t="shared" si="7"/>
        <v>20</v>
      </c>
      <c r="M114" s="7">
        <v>1000000</v>
      </c>
      <c r="N114" s="7">
        <f t="shared" si="8"/>
        <v>20000000</v>
      </c>
      <c r="Q114">
        <f t="shared" si="2"/>
        <v>20</v>
      </c>
      <c r="R114">
        <f t="shared" si="3"/>
        <v>0</v>
      </c>
    </row>
    <row r="115" spans="1:18" s="8" customFormat="1" x14ac:dyDescent="0.25">
      <c r="A115" s="2"/>
      <c r="B115"/>
      <c r="C115">
        <v>12</v>
      </c>
      <c r="D115">
        <v>1</v>
      </c>
      <c r="E115">
        <v>10990</v>
      </c>
      <c r="F115">
        <v>10990</v>
      </c>
      <c r="G115" t="s">
        <v>18</v>
      </c>
      <c r="H115" t="s">
        <v>19</v>
      </c>
      <c r="I115" t="s">
        <v>20</v>
      </c>
      <c r="J115">
        <v>1</v>
      </c>
      <c r="K115">
        <v>1</v>
      </c>
      <c r="L115">
        <f t="shared" si="7"/>
        <v>1</v>
      </c>
      <c r="M115" s="7">
        <v>1000000</v>
      </c>
      <c r="N115" s="7">
        <f t="shared" si="8"/>
        <v>1000000</v>
      </c>
      <c r="Q115">
        <f t="shared" si="2"/>
        <v>1</v>
      </c>
      <c r="R115">
        <f t="shared" si="3"/>
        <v>0</v>
      </c>
    </row>
    <row r="116" spans="1:18" s="8" customFormat="1" x14ac:dyDescent="0.25">
      <c r="A116" s="2"/>
      <c r="B116"/>
      <c r="C116">
        <v>17</v>
      </c>
      <c r="D116">
        <v>1</v>
      </c>
      <c r="E116">
        <v>12001</v>
      </c>
      <c r="F116">
        <v>12050</v>
      </c>
      <c r="G116" t="s">
        <v>18</v>
      </c>
      <c r="H116" t="s">
        <v>19</v>
      </c>
      <c r="I116" t="s">
        <v>20</v>
      </c>
      <c r="J116">
        <v>50</v>
      </c>
      <c r="K116">
        <v>1</v>
      </c>
      <c r="L116">
        <f t="shared" si="7"/>
        <v>50</v>
      </c>
      <c r="M116" s="7">
        <v>1000000</v>
      </c>
      <c r="N116" s="7">
        <f t="shared" si="8"/>
        <v>50000000</v>
      </c>
      <c r="Q116">
        <f t="shared" si="2"/>
        <v>50</v>
      </c>
      <c r="R116">
        <f t="shared" si="3"/>
        <v>0</v>
      </c>
    </row>
    <row r="117" spans="1:18" s="8" customFormat="1" x14ac:dyDescent="0.25">
      <c r="A117" s="2"/>
      <c r="B117"/>
      <c r="C117">
        <v>19</v>
      </c>
      <c r="D117">
        <v>1</v>
      </c>
      <c r="E117">
        <v>12501</v>
      </c>
      <c r="F117">
        <v>12550</v>
      </c>
      <c r="G117" t="s">
        <v>18</v>
      </c>
      <c r="H117" t="s">
        <v>19</v>
      </c>
      <c r="I117" t="s">
        <v>20</v>
      </c>
      <c r="J117">
        <v>50</v>
      </c>
      <c r="K117">
        <v>1</v>
      </c>
      <c r="L117">
        <f t="shared" si="7"/>
        <v>50</v>
      </c>
      <c r="M117" s="7">
        <v>1000000</v>
      </c>
      <c r="N117" s="7">
        <f t="shared" si="8"/>
        <v>50000000</v>
      </c>
      <c r="Q117">
        <f t="shared" si="2"/>
        <v>50</v>
      </c>
      <c r="R117">
        <f t="shared" si="3"/>
        <v>0</v>
      </c>
    </row>
    <row r="118" spans="1:18" s="8" customFormat="1" x14ac:dyDescent="0.25">
      <c r="A118" s="2"/>
      <c r="B118"/>
      <c r="C118">
        <v>23</v>
      </c>
      <c r="D118">
        <v>1</v>
      </c>
      <c r="E118">
        <v>13594</v>
      </c>
      <c r="F118">
        <v>13595</v>
      </c>
      <c r="G118" t="s">
        <v>18</v>
      </c>
      <c r="H118" t="s">
        <v>19</v>
      </c>
      <c r="I118" t="s">
        <v>20</v>
      </c>
      <c r="J118">
        <v>2</v>
      </c>
      <c r="K118">
        <v>1</v>
      </c>
      <c r="L118">
        <f t="shared" si="7"/>
        <v>2</v>
      </c>
      <c r="M118" s="7">
        <v>1000000</v>
      </c>
      <c r="N118" s="7">
        <f t="shared" si="8"/>
        <v>2000000</v>
      </c>
      <c r="Q118">
        <f t="shared" si="2"/>
        <v>2</v>
      </c>
      <c r="R118">
        <f t="shared" si="3"/>
        <v>0</v>
      </c>
    </row>
    <row r="119" spans="1:18" s="8" customFormat="1" x14ac:dyDescent="0.25">
      <c r="A119" s="2"/>
      <c r="B119"/>
      <c r="C119">
        <v>23</v>
      </c>
      <c r="D119">
        <v>1</v>
      </c>
      <c r="E119">
        <v>13614</v>
      </c>
      <c r="F119">
        <v>13622</v>
      </c>
      <c r="G119" t="s">
        <v>18</v>
      </c>
      <c r="H119" t="s">
        <v>19</v>
      </c>
      <c r="I119" t="s">
        <v>20</v>
      </c>
      <c r="J119">
        <v>9</v>
      </c>
      <c r="K119">
        <v>1</v>
      </c>
      <c r="L119">
        <f t="shared" si="7"/>
        <v>9</v>
      </c>
      <c r="M119" s="7">
        <v>1000000</v>
      </c>
      <c r="N119" s="7">
        <f t="shared" si="8"/>
        <v>9000000</v>
      </c>
      <c r="Q119">
        <f t="shared" si="2"/>
        <v>9</v>
      </c>
      <c r="R119">
        <f t="shared" si="3"/>
        <v>0</v>
      </c>
    </row>
    <row r="120" spans="1:18" s="8" customFormat="1" x14ac:dyDescent="0.25">
      <c r="A120" s="2"/>
      <c r="B120"/>
      <c r="C120">
        <v>23</v>
      </c>
      <c r="D120">
        <v>1</v>
      </c>
      <c r="E120">
        <v>13679</v>
      </c>
      <c r="F120">
        <v>13698</v>
      </c>
      <c r="G120" t="s">
        <v>18</v>
      </c>
      <c r="H120" t="s">
        <v>19</v>
      </c>
      <c r="I120" t="s">
        <v>20</v>
      </c>
      <c r="J120">
        <v>20</v>
      </c>
      <c r="K120">
        <v>1</v>
      </c>
      <c r="L120">
        <f t="shared" si="7"/>
        <v>20</v>
      </c>
      <c r="M120" s="7">
        <v>1000000</v>
      </c>
      <c r="N120" s="7">
        <f t="shared" si="8"/>
        <v>20000000</v>
      </c>
      <c r="Q120">
        <f t="shared" si="2"/>
        <v>20</v>
      </c>
      <c r="R120">
        <f t="shared" si="3"/>
        <v>0</v>
      </c>
    </row>
    <row r="121" spans="1:18" s="8" customFormat="1" x14ac:dyDescent="0.25">
      <c r="A121" s="2"/>
      <c r="B121"/>
      <c r="C121">
        <v>24</v>
      </c>
      <c r="D121">
        <v>1</v>
      </c>
      <c r="E121">
        <v>13751</v>
      </c>
      <c r="F121">
        <v>13800</v>
      </c>
      <c r="G121" t="s">
        <v>18</v>
      </c>
      <c r="H121" t="s">
        <v>19</v>
      </c>
      <c r="I121" t="s">
        <v>20</v>
      </c>
      <c r="J121">
        <v>50</v>
      </c>
      <c r="K121">
        <v>1</v>
      </c>
      <c r="L121">
        <f t="shared" si="7"/>
        <v>50</v>
      </c>
      <c r="M121" s="7">
        <v>1000000</v>
      </c>
      <c r="N121" s="7">
        <f t="shared" si="8"/>
        <v>50000000</v>
      </c>
      <c r="Q121">
        <f t="shared" si="2"/>
        <v>50</v>
      </c>
      <c r="R121">
        <f t="shared" si="3"/>
        <v>0</v>
      </c>
    </row>
    <row r="122" spans="1:18" s="8" customFormat="1" x14ac:dyDescent="0.25">
      <c r="A122" s="2"/>
      <c r="B122"/>
      <c r="C122">
        <v>24</v>
      </c>
      <c r="D122">
        <v>1</v>
      </c>
      <c r="E122">
        <v>13871</v>
      </c>
      <c r="F122">
        <v>13880</v>
      </c>
      <c r="G122" t="s">
        <v>18</v>
      </c>
      <c r="H122" t="s">
        <v>19</v>
      </c>
      <c r="I122" t="s">
        <v>20</v>
      </c>
      <c r="J122">
        <v>10</v>
      </c>
      <c r="K122">
        <v>1</v>
      </c>
      <c r="L122">
        <f t="shared" si="7"/>
        <v>10</v>
      </c>
      <c r="M122" s="7">
        <v>1000000</v>
      </c>
      <c r="N122" s="7">
        <f t="shared" si="8"/>
        <v>10000000</v>
      </c>
      <c r="Q122">
        <f t="shared" si="2"/>
        <v>10</v>
      </c>
      <c r="R122">
        <f t="shared" si="3"/>
        <v>0</v>
      </c>
    </row>
    <row r="123" spans="1:18" s="8" customFormat="1" x14ac:dyDescent="0.25">
      <c r="A123" s="2"/>
      <c r="B123"/>
      <c r="C123">
        <v>25</v>
      </c>
      <c r="D123">
        <v>1</v>
      </c>
      <c r="E123">
        <v>14001</v>
      </c>
      <c r="F123">
        <v>14062</v>
      </c>
      <c r="G123" t="s">
        <v>18</v>
      </c>
      <c r="H123" t="s">
        <v>19</v>
      </c>
      <c r="I123" t="s">
        <v>20</v>
      </c>
      <c r="J123">
        <v>62</v>
      </c>
      <c r="K123">
        <v>1</v>
      </c>
      <c r="L123">
        <f t="shared" si="7"/>
        <v>62</v>
      </c>
      <c r="M123" s="7">
        <v>1000000</v>
      </c>
      <c r="N123" s="7">
        <f t="shared" si="8"/>
        <v>62000000</v>
      </c>
      <c r="Q123">
        <f t="shared" si="2"/>
        <v>62</v>
      </c>
      <c r="R123">
        <f t="shared" si="3"/>
        <v>0</v>
      </c>
    </row>
    <row r="124" spans="1:18" s="8" customFormat="1" x14ac:dyDescent="0.25">
      <c r="A124" s="2"/>
      <c r="B124"/>
      <c r="C124">
        <v>25</v>
      </c>
      <c r="D124">
        <v>1</v>
      </c>
      <c r="E124">
        <v>14076</v>
      </c>
      <c r="F124">
        <v>14076</v>
      </c>
      <c r="G124" t="s">
        <v>18</v>
      </c>
      <c r="H124" t="s">
        <v>19</v>
      </c>
      <c r="I124" t="s">
        <v>20</v>
      </c>
      <c r="J124">
        <v>1</v>
      </c>
      <c r="K124">
        <v>1</v>
      </c>
      <c r="L124">
        <f t="shared" si="7"/>
        <v>1</v>
      </c>
      <c r="M124" s="7">
        <v>1000000</v>
      </c>
      <c r="N124" s="7">
        <f t="shared" si="8"/>
        <v>1000000</v>
      </c>
      <c r="Q124">
        <f t="shared" si="2"/>
        <v>1</v>
      </c>
      <c r="R124">
        <f t="shared" si="3"/>
        <v>0</v>
      </c>
    </row>
    <row r="125" spans="1:18" s="8" customFormat="1" x14ac:dyDescent="0.25">
      <c r="A125" s="2"/>
      <c r="B125"/>
      <c r="C125">
        <v>32</v>
      </c>
      <c r="D125">
        <v>1</v>
      </c>
      <c r="E125">
        <v>15861</v>
      </c>
      <c r="F125">
        <v>15861</v>
      </c>
      <c r="G125" t="s">
        <v>18</v>
      </c>
      <c r="H125" t="s">
        <v>19</v>
      </c>
      <c r="I125" t="s">
        <v>20</v>
      </c>
      <c r="J125">
        <v>1</v>
      </c>
      <c r="K125">
        <v>1</v>
      </c>
      <c r="L125">
        <f t="shared" si="7"/>
        <v>1</v>
      </c>
      <c r="M125" s="7">
        <v>1000000</v>
      </c>
      <c r="N125" s="7">
        <f t="shared" si="8"/>
        <v>1000000</v>
      </c>
      <c r="Q125">
        <f t="shared" si="2"/>
        <v>1</v>
      </c>
      <c r="R125">
        <f t="shared" si="3"/>
        <v>0</v>
      </c>
    </row>
    <row r="126" spans="1:18" s="8" customFormat="1" x14ac:dyDescent="0.25">
      <c r="A126" s="2"/>
      <c r="B126"/>
      <c r="C126">
        <v>40</v>
      </c>
      <c r="D126">
        <v>1</v>
      </c>
      <c r="E126">
        <v>17830</v>
      </c>
      <c r="F126">
        <v>17832</v>
      </c>
      <c r="G126" t="s">
        <v>18</v>
      </c>
      <c r="H126" t="s">
        <v>19</v>
      </c>
      <c r="I126" t="s">
        <v>20</v>
      </c>
      <c r="J126">
        <v>3</v>
      </c>
      <c r="K126">
        <v>1</v>
      </c>
      <c r="L126">
        <f t="shared" si="7"/>
        <v>3</v>
      </c>
      <c r="M126" s="7">
        <v>1000000</v>
      </c>
      <c r="N126" s="7">
        <f t="shared" si="8"/>
        <v>3000000</v>
      </c>
      <c r="Q126">
        <f t="shared" si="2"/>
        <v>3</v>
      </c>
      <c r="R126">
        <f t="shared" si="3"/>
        <v>0</v>
      </c>
    </row>
    <row r="127" spans="1:18" s="8" customFormat="1" x14ac:dyDescent="0.25">
      <c r="A127" s="2"/>
      <c r="B127"/>
      <c r="C127">
        <v>48</v>
      </c>
      <c r="D127">
        <v>1</v>
      </c>
      <c r="E127">
        <v>19874</v>
      </c>
      <c r="F127">
        <v>20000</v>
      </c>
      <c r="G127" t="s">
        <v>18</v>
      </c>
      <c r="H127" t="s">
        <v>19</v>
      </c>
      <c r="I127" t="s">
        <v>20</v>
      </c>
      <c r="J127">
        <v>127</v>
      </c>
      <c r="K127">
        <v>1</v>
      </c>
      <c r="L127">
        <f t="shared" si="7"/>
        <v>127</v>
      </c>
      <c r="M127" s="7">
        <v>1000000</v>
      </c>
      <c r="N127" s="7">
        <f t="shared" si="8"/>
        <v>127000000</v>
      </c>
      <c r="Q127">
        <f t="shared" ref="Q127:Q198" si="9">+F127-E127+1</f>
        <v>127</v>
      </c>
      <c r="R127">
        <f t="shared" ref="R127:R198" si="10">+Q127-J127</f>
        <v>0</v>
      </c>
    </row>
    <row r="128" spans="1:18" s="8" customFormat="1" x14ac:dyDescent="0.25">
      <c r="A128" s="2"/>
      <c r="B128"/>
      <c r="C128">
        <v>50</v>
      </c>
      <c r="D128">
        <v>1</v>
      </c>
      <c r="E128">
        <v>20251</v>
      </c>
      <c r="F128">
        <v>20500</v>
      </c>
      <c r="G128" t="s">
        <v>18</v>
      </c>
      <c r="H128" t="s">
        <v>19</v>
      </c>
      <c r="I128" t="s">
        <v>20</v>
      </c>
      <c r="J128">
        <v>250</v>
      </c>
      <c r="K128">
        <v>1</v>
      </c>
      <c r="L128">
        <f t="shared" si="7"/>
        <v>250</v>
      </c>
      <c r="M128" s="7">
        <v>1000000</v>
      </c>
      <c r="N128" s="7">
        <f t="shared" si="8"/>
        <v>250000000</v>
      </c>
      <c r="Q128">
        <f t="shared" si="9"/>
        <v>250</v>
      </c>
      <c r="R128">
        <f t="shared" si="10"/>
        <v>0</v>
      </c>
    </row>
    <row r="129" spans="1:18" s="8" customFormat="1" x14ac:dyDescent="0.25">
      <c r="A129" s="2"/>
      <c r="B129"/>
      <c r="C129">
        <v>128</v>
      </c>
      <c r="D129">
        <v>1</v>
      </c>
      <c r="E129">
        <v>39902</v>
      </c>
      <c r="F129">
        <v>40000</v>
      </c>
      <c r="G129" t="s">
        <v>18</v>
      </c>
      <c r="H129" t="s">
        <v>19</v>
      </c>
      <c r="I129" t="s">
        <v>20</v>
      </c>
      <c r="J129">
        <v>99</v>
      </c>
      <c r="K129">
        <v>1</v>
      </c>
      <c r="L129">
        <f t="shared" si="7"/>
        <v>99</v>
      </c>
      <c r="M129" s="7">
        <v>1000000</v>
      </c>
      <c r="N129" s="7">
        <f t="shared" si="8"/>
        <v>99000000</v>
      </c>
      <c r="Q129">
        <f t="shared" si="9"/>
        <v>99</v>
      </c>
      <c r="R129">
        <f t="shared" si="10"/>
        <v>0</v>
      </c>
    </row>
    <row r="130" spans="1:18" s="8" customFormat="1" x14ac:dyDescent="0.25">
      <c r="A130" s="2"/>
      <c r="B130"/>
      <c r="C130">
        <v>129</v>
      </c>
      <c r="D130">
        <v>1</v>
      </c>
      <c r="E130">
        <v>40001</v>
      </c>
      <c r="F130">
        <v>40163</v>
      </c>
      <c r="G130" t="s">
        <v>18</v>
      </c>
      <c r="H130" t="s">
        <v>19</v>
      </c>
      <c r="I130" t="s">
        <v>20</v>
      </c>
      <c r="J130">
        <v>163</v>
      </c>
      <c r="K130">
        <v>1</v>
      </c>
      <c r="L130">
        <f t="shared" si="7"/>
        <v>163</v>
      </c>
      <c r="M130" s="7">
        <v>1000000</v>
      </c>
      <c r="N130" s="7">
        <f t="shared" si="8"/>
        <v>163000000</v>
      </c>
      <c r="Q130">
        <f t="shared" si="9"/>
        <v>163</v>
      </c>
      <c r="R130">
        <f t="shared" si="10"/>
        <v>0</v>
      </c>
    </row>
    <row r="131" spans="1:18" s="8" customFormat="1" x14ac:dyDescent="0.25">
      <c r="A131" s="2"/>
      <c r="B131"/>
      <c r="C131">
        <v>130</v>
      </c>
      <c r="D131">
        <v>1</v>
      </c>
      <c r="E131">
        <v>40265</v>
      </c>
      <c r="F131">
        <v>40289</v>
      </c>
      <c r="G131" t="s">
        <v>18</v>
      </c>
      <c r="H131" t="s">
        <v>19</v>
      </c>
      <c r="I131" t="s">
        <v>20</v>
      </c>
      <c r="J131">
        <v>25</v>
      </c>
      <c r="K131">
        <v>1</v>
      </c>
      <c r="L131">
        <f t="shared" si="7"/>
        <v>25</v>
      </c>
      <c r="M131" s="7">
        <v>1000000</v>
      </c>
      <c r="N131" s="7">
        <f t="shared" si="8"/>
        <v>25000000</v>
      </c>
      <c r="Q131">
        <f t="shared" si="9"/>
        <v>25</v>
      </c>
      <c r="R131">
        <f t="shared" si="10"/>
        <v>0</v>
      </c>
    </row>
    <row r="132" spans="1:18" s="8" customFormat="1" x14ac:dyDescent="0.25">
      <c r="A132" s="2"/>
      <c r="B132"/>
      <c r="C132">
        <v>130</v>
      </c>
      <c r="D132">
        <v>1</v>
      </c>
      <c r="E132">
        <v>40323</v>
      </c>
      <c r="F132">
        <v>40340</v>
      </c>
      <c r="G132" t="s">
        <v>18</v>
      </c>
      <c r="H132" t="s">
        <v>19</v>
      </c>
      <c r="I132" t="s">
        <v>20</v>
      </c>
      <c r="J132">
        <v>18</v>
      </c>
      <c r="K132">
        <v>1</v>
      </c>
      <c r="L132">
        <f t="shared" si="7"/>
        <v>18</v>
      </c>
      <c r="M132" s="7">
        <v>1000000</v>
      </c>
      <c r="N132" s="7">
        <f t="shared" si="8"/>
        <v>18000000</v>
      </c>
      <c r="Q132">
        <f t="shared" si="9"/>
        <v>18</v>
      </c>
      <c r="R132">
        <f t="shared" si="10"/>
        <v>0</v>
      </c>
    </row>
    <row r="133" spans="1:18" s="8" customFormat="1" x14ac:dyDescent="0.25">
      <c r="A133" s="2"/>
      <c r="B133"/>
      <c r="C133">
        <v>140</v>
      </c>
      <c r="D133">
        <v>1</v>
      </c>
      <c r="E133">
        <v>49945</v>
      </c>
      <c r="F133">
        <v>50000</v>
      </c>
      <c r="G133" t="s">
        <v>18</v>
      </c>
      <c r="H133" t="s">
        <v>19</v>
      </c>
      <c r="I133" t="s">
        <v>20</v>
      </c>
      <c r="J133">
        <v>56</v>
      </c>
      <c r="K133">
        <v>1</v>
      </c>
      <c r="L133">
        <f t="shared" si="7"/>
        <v>56</v>
      </c>
      <c r="M133" s="7">
        <v>1000000</v>
      </c>
      <c r="N133" s="7">
        <f t="shared" si="8"/>
        <v>56000000</v>
      </c>
      <c r="Q133">
        <f t="shared" si="9"/>
        <v>56</v>
      </c>
      <c r="R133">
        <f t="shared" si="10"/>
        <v>0</v>
      </c>
    </row>
    <row r="134" spans="1:18" s="8" customFormat="1" x14ac:dyDescent="0.25">
      <c r="A134" s="2"/>
      <c r="B134"/>
      <c r="C134">
        <v>144</v>
      </c>
      <c r="D134">
        <v>1</v>
      </c>
      <c r="E134">
        <v>69679</v>
      </c>
      <c r="F134">
        <v>69734</v>
      </c>
      <c r="G134" t="s">
        <v>18</v>
      </c>
      <c r="H134" t="s">
        <v>19</v>
      </c>
      <c r="I134" t="s">
        <v>20</v>
      </c>
      <c r="J134">
        <v>56</v>
      </c>
      <c r="K134">
        <v>1</v>
      </c>
      <c r="L134">
        <f t="shared" si="7"/>
        <v>56</v>
      </c>
      <c r="M134" s="7">
        <v>1000000</v>
      </c>
      <c r="N134" s="7">
        <f t="shared" si="8"/>
        <v>56000000</v>
      </c>
      <c r="Q134">
        <f t="shared" si="9"/>
        <v>56</v>
      </c>
      <c r="R134">
        <f t="shared" si="10"/>
        <v>0</v>
      </c>
    </row>
    <row r="135" spans="1:18" s="8" customFormat="1" x14ac:dyDescent="0.25">
      <c r="A135" s="2"/>
      <c r="B135"/>
      <c r="C135">
        <v>144</v>
      </c>
      <c r="D135">
        <v>1</v>
      </c>
      <c r="E135">
        <v>69985</v>
      </c>
      <c r="F135">
        <v>70000</v>
      </c>
      <c r="G135" t="s">
        <v>18</v>
      </c>
      <c r="H135" t="s">
        <v>19</v>
      </c>
      <c r="I135" t="s">
        <v>20</v>
      </c>
      <c r="J135">
        <v>16</v>
      </c>
      <c r="K135">
        <v>1</v>
      </c>
      <c r="L135">
        <f t="shared" si="7"/>
        <v>16</v>
      </c>
      <c r="M135" s="7">
        <v>1000000</v>
      </c>
      <c r="N135" s="7">
        <f t="shared" si="8"/>
        <v>16000000</v>
      </c>
      <c r="Q135">
        <f t="shared" si="9"/>
        <v>16</v>
      </c>
      <c r="R135">
        <f t="shared" si="10"/>
        <v>0</v>
      </c>
    </row>
    <row r="136" spans="1:18" s="8" customFormat="1" x14ac:dyDescent="0.25">
      <c r="A136" s="2"/>
      <c r="B136"/>
      <c r="C136">
        <v>149</v>
      </c>
      <c r="D136">
        <v>1</v>
      </c>
      <c r="E136">
        <v>90416</v>
      </c>
      <c r="F136">
        <v>91963</v>
      </c>
      <c r="G136" t="s">
        <v>18</v>
      </c>
      <c r="H136" t="s">
        <v>19</v>
      </c>
      <c r="I136" t="s">
        <v>20</v>
      </c>
      <c r="J136">
        <v>1548</v>
      </c>
      <c r="K136">
        <v>1</v>
      </c>
      <c r="L136">
        <f t="shared" si="7"/>
        <v>1548</v>
      </c>
      <c r="M136" s="7">
        <v>1000000</v>
      </c>
      <c r="N136" s="7">
        <f t="shared" si="8"/>
        <v>1548000000</v>
      </c>
      <c r="Q136">
        <f t="shared" si="9"/>
        <v>1548</v>
      </c>
      <c r="R136">
        <f t="shared" si="10"/>
        <v>0</v>
      </c>
    </row>
    <row r="137" spans="1:18" s="8" customFormat="1" x14ac:dyDescent="0.25">
      <c r="A137" s="2"/>
      <c r="B137"/>
      <c r="C137">
        <v>149</v>
      </c>
      <c r="D137">
        <v>1</v>
      </c>
      <c r="E137">
        <v>129481</v>
      </c>
      <c r="F137">
        <v>129870</v>
      </c>
      <c r="G137" t="s">
        <v>18</v>
      </c>
      <c r="H137" t="s">
        <v>19</v>
      </c>
      <c r="I137" t="s">
        <v>20</v>
      </c>
      <c r="J137">
        <v>390</v>
      </c>
      <c r="K137">
        <v>1</v>
      </c>
      <c r="L137">
        <f t="shared" si="7"/>
        <v>390</v>
      </c>
      <c r="M137" s="7">
        <v>1000000</v>
      </c>
      <c r="N137" s="7">
        <f t="shared" si="8"/>
        <v>390000000</v>
      </c>
      <c r="Q137">
        <f t="shared" si="9"/>
        <v>390</v>
      </c>
      <c r="R137">
        <f t="shared" si="10"/>
        <v>0</v>
      </c>
    </row>
    <row r="138" spans="1:18" s="8" customFormat="1" x14ac:dyDescent="0.25">
      <c r="A138" s="2"/>
      <c r="B138"/>
      <c r="C138">
        <v>151</v>
      </c>
      <c r="D138">
        <v>1</v>
      </c>
      <c r="E138">
        <v>180466</v>
      </c>
      <c r="F138">
        <v>182192</v>
      </c>
      <c r="G138" t="s">
        <v>18</v>
      </c>
      <c r="H138" t="s">
        <v>19</v>
      </c>
      <c r="I138" t="s">
        <v>20</v>
      </c>
      <c r="J138">
        <v>1727</v>
      </c>
      <c r="K138">
        <v>1</v>
      </c>
      <c r="L138">
        <f t="shared" si="7"/>
        <v>1727</v>
      </c>
      <c r="M138" s="7">
        <v>1000000</v>
      </c>
      <c r="N138" s="7">
        <f t="shared" si="8"/>
        <v>1727000000</v>
      </c>
      <c r="Q138">
        <f t="shared" si="9"/>
        <v>1727</v>
      </c>
      <c r="R138">
        <f t="shared" si="10"/>
        <v>0</v>
      </c>
    </row>
    <row r="139" spans="1:18" x14ac:dyDescent="0.25">
      <c r="C139">
        <v>151</v>
      </c>
      <c r="D139">
        <v>1</v>
      </c>
      <c r="E139">
        <v>269706</v>
      </c>
      <c r="F139">
        <v>271000</v>
      </c>
      <c r="G139" t="s">
        <v>18</v>
      </c>
      <c r="H139" t="s">
        <v>19</v>
      </c>
      <c r="I139" t="s">
        <v>20</v>
      </c>
      <c r="J139">
        <v>1295</v>
      </c>
      <c r="K139">
        <v>1</v>
      </c>
      <c r="L139">
        <f t="shared" si="7"/>
        <v>1295</v>
      </c>
      <c r="M139" s="7">
        <v>1000000</v>
      </c>
      <c r="N139" s="7">
        <f t="shared" si="8"/>
        <v>1295000000</v>
      </c>
      <c r="Q139">
        <f t="shared" si="9"/>
        <v>1295</v>
      </c>
      <c r="R139">
        <f t="shared" si="10"/>
        <v>0</v>
      </c>
    </row>
    <row r="140" spans="1:18" x14ac:dyDescent="0.25">
      <c r="C140">
        <v>151</v>
      </c>
      <c r="D140">
        <v>1</v>
      </c>
      <c r="E140">
        <v>271740</v>
      </c>
      <c r="F140">
        <v>272775</v>
      </c>
      <c r="G140" t="s">
        <v>18</v>
      </c>
      <c r="H140" t="s">
        <v>19</v>
      </c>
      <c r="I140" t="s">
        <v>20</v>
      </c>
      <c r="J140">
        <v>1036</v>
      </c>
      <c r="K140">
        <v>1</v>
      </c>
      <c r="L140">
        <f t="shared" si="7"/>
        <v>1036</v>
      </c>
      <c r="M140" s="7">
        <v>1000000</v>
      </c>
      <c r="N140" s="7">
        <f t="shared" si="8"/>
        <v>1036000000</v>
      </c>
      <c r="Q140">
        <f t="shared" si="9"/>
        <v>1036</v>
      </c>
      <c r="R140">
        <f t="shared" si="10"/>
        <v>0</v>
      </c>
    </row>
    <row r="141" spans="1:18" x14ac:dyDescent="0.25">
      <c r="C141">
        <v>153</v>
      </c>
      <c r="D141">
        <v>1</v>
      </c>
      <c r="E141">
        <v>368794</v>
      </c>
      <c r="F141">
        <v>369483</v>
      </c>
      <c r="G141" t="s">
        <v>18</v>
      </c>
      <c r="H141" t="s">
        <v>19</v>
      </c>
      <c r="I141" t="s">
        <v>20</v>
      </c>
      <c r="J141">
        <v>690</v>
      </c>
      <c r="K141">
        <v>1</v>
      </c>
      <c r="L141">
        <f t="shared" si="7"/>
        <v>690</v>
      </c>
      <c r="M141" s="7">
        <v>1000000</v>
      </c>
      <c r="N141" s="7">
        <f t="shared" si="8"/>
        <v>690000000</v>
      </c>
      <c r="Q141">
        <f t="shared" si="9"/>
        <v>690</v>
      </c>
      <c r="R141">
        <f t="shared" si="10"/>
        <v>0</v>
      </c>
    </row>
    <row r="142" spans="1:18" x14ac:dyDescent="0.25">
      <c r="C142">
        <v>156</v>
      </c>
      <c r="D142">
        <v>1</v>
      </c>
      <c r="E142">
        <v>520141</v>
      </c>
      <c r="F142">
        <v>520265</v>
      </c>
      <c r="G142" t="s">
        <v>18</v>
      </c>
      <c r="H142" t="s">
        <v>19</v>
      </c>
      <c r="I142" t="s">
        <v>20</v>
      </c>
      <c r="J142">
        <v>125</v>
      </c>
      <c r="K142">
        <v>1</v>
      </c>
      <c r="L142">
        <f t="shared" si="7"/>
        <v>125</v>
      </c>
      <c r="M142" s="7">
        <v>1000000</v>
      </c>
      <c r="N142" s="7">
        <f t="shared" si="8"/>
        <v>125000000</v>
      </c>
      <c r="Q142">
        <f t="shared" si="9"/>
        <v>125</v>
      </c>
      <c r="R142">
        <f t="shared" si="10"/>
        <v>0</v>
      </c>
    </row>
    <row r="143" spans="1:18" x14ac:dyDescent="0.25">
      <c r="C143">
        <v>154</v>
      </c>
      <c r="D143">
        <v>1</v>
      </c>
      <c r="E143">
        <v>400942</v>
      </c>
      <c r="F143">
        <v>401762</v>
      </c>
      <c r="G143" t="s">
        <v>31</v>
      </c>
      <c r="H143" t="s">
        <v>32</v>
      </c>
      <c r="I143" t="s">
        <v>20</v>
      </c>
      <c r="J143">
        <v>821</v>
      </c>
      <c r="K143">
        <v>1</v>
      </c>
      <c r="L143">
        <f t="shared" si="7"/>
        <v>821</v>
      </c>
      <c r="M143" s="7">
        <v>1000000</v>
      </c>
      <c r="N143" s="7">
        <f t="shared" si="8"/>
        <v>821000000</v>
      </c>
      <c r="Q143">
        <f t="shared" si="9"/>
        <v>821</v>
      </c>
      <c r="R143">
        <f t="shared" si="10"/>
        <v>0</v>
      </c>
    </row>
    <row r="144" spans="1:18" x14ac:dyDescent="0.25">
      <c r="C144">
        <v>154</v>
      </c>
      <c r="D144">
        <v>1</v>
      </c>
      <c r="E144">
        <v>439537</v>
      </c>
      <c r="F144">
        <v>440875</v>
      </c>
      <c r="G144" t="s">
        <v>31</v>
      </c>
      <c r="H144" t="s">
        <v>32</v>
      </c>
      <c r="I144" t="s">
        <v>20</v>
      </c>
      <c r="J144">
        <v>1339</v>
      </c>
      <c r="K144">
        <v>1</v>
      </c>
      <c r="L144">
        <f t="shared" si="7"/>
        <v>1339</v>
      </c>
      <c r="M144" s="7">
        <v>1000000</v>
      </c>
      <c r="N144" s="7">
        <f t="shared" si="8"/>
        <v>1339000000</v>
      </c>
      <c r="Q144">
        <f t="shared" si="9"/>
        <v>1339</v>
      </c>
      <c r="R144">
        <f t="shared" si="10"/>
        <v>0</v>
      </c>
    </row>
    <row r="145" spans="1:18" x14ac:dyDescent="0.25">
      <c r="C145">
        <v>157</v>
      </c>
      <c r="D145">
        <v>1</v>
      </c>
      <c r="E145">
        <v>661452</v>
      </c>
      <c r="F145">
        <v>662746</v>
      </c>
      <c r="G145" t="s">
        <v>31</v>
      </c>
      <c r="H145" t="s">
        <v>32</v>
      </c>
      <c r="I145" t="s">
        <v>20</v>
      </c>
      <c r="J145">
        <v>1295</v>
      </c>
      <c r="K145">
        <v>1</v>
      </c>
      <c r="L145">
        <f t="shared" si="7"/>
        <v>1295</v>
      </c>
      <c r="M145" s="7">
        <v>1000000</v>
      </c>
      <c r="N145" s="7">
        <f t="shared" si="8"/>
        <v>1295000000</v>
      </c>
      <c r="Q145">
        <f t="shared" si="9"/>
        <v>1295</v>
      </c>
      <c r="R145">
        <f t="shared" si="10"/>
        <v>0</v>
      </c>
    </row>
    <row r="146" spans="1:18" s="2" customFormat="1" x14ac:dyDescent="0.25">
      <c r="B146" s="19" t="s">
        <v>33</v>
      </c>
      <c r="C146" s="19"/>
      <c r="D146" s="19"/>
      <c r="E146" s="19"/>
      <c r="F146" s="19"/>
      <c r="G146" s="19"/>
      <c r="H146" s="19"/>
      <c r="I146" s="19"/>
      <c r="J146" s="19">
        <f>SUM(J89:J145)</f>
        <v>11877</v>
      </c>
      <c r="K146" s="19"/>
      <c r="L146" s="19">
        <f>SUM(L89:L145)</f>
        <v>11877</v>
      </c>
      <c r="M146" s="19"/>
      <c r="N146" s="20">
        <f>SUM(N89:N145)</f>
        <v>11877000000</v>
      </c>
      <c r="O146" s="21">
        <f>N146/$N$825</f>
        <v>2.0991516436903498E-2</v>
      </c>
      <c r="Q146" s="13"/>
      <c r="R146" s="13"/>
    </row>
    <row r="147" spans="1:18" x14ac:dyDescent="0.25">
      <c r="Q147" s="13"/>
      <c r="R147" s="13"/>
    </row>
    <row r="148" spans="1:18" x14ac:dyDescent="0.25">
      <c r="A148" s="2">
        <v>3</v>
      </c>
      <c r="B148" s="2" t="s">
        <v>35</v>
      </c>
      <c r="C148">
        <v>10</v>
      </c>
      <c r="D148">
        <v>1</v>
      </c>
      <c r="E148">
        <v>9973</v>
      </c>
      <c r="F148">
        <v>9973</v>
      </c>
      <c r="G148" t="s">
        <v>18</v>
      </c>
      <c r="H148" t="s">
        <v>19</v>
      </c>
      <c r="I148" t="s">
        <v>20</v>
      </c>
      <c r="J148">
        <v>1</v>
      </c>
      <c r="K148">
        <v>1</v>
      </c>
      <c r="L148">
        <f t="shared" ref="L148:L170" si="11">J148*K148</f>
        <v>1</v>
      </c>
      <c r="M148" s="7">
        <v>1000000</v>
      </c>
      <c r="N148" s="7">
        <f t="shared" ref="N148:N170" si="12">J148*M148</f>
        <v>1000000</v>
      </c>
      <c r="Q148">
        <f t="shared" si="9"/>
        <v>1</v>
      </c>
      <c r="R148">
        <f t="shared" si="10"/>
        <v>0</v>
      </c>
    </row>
    <row r="149" spans="1:18" x14ac:dyDescent="0.25">
      <c r="B149" t="s">
        <v>36</v>
      </c>
      <c r="C149">
        <v>10</v>
      </c>
      <c r="D149">
        <v>1</v>
      </c>
      <c r="E149">
        <v>9980</v>
      </c>
      <c r="F149">
        <v>9990</v>
      </c>
      <c r="G149" t="s">
        <v>18</v>
      </c>
      <c r="H149" t="s">
        <v>19</v>
      </c>
      <c r="I149" t="s">
        <v>20</v>
      </c>
      <c r="J149">
        <v>11</v>
      </c>
      <c r="K149">
        <v>1</v>
      </c>
      <c r="L149">
        <f t="shared" si="11"/>
        <v>11</v>
      </c>
      <c r="M149" s="7">
        <v>1000000</v>
      </c>
      <c r="N149" s="7">
        <f t="shared" si="12"/>
        <v>11000000</v>
      </c>
      <c r="Q149">
        <f t="shared" si="9"/>
        <v>11</v>
      </c>
      <c r="R149">
        <f t="shared" si="10"/>
        <v>0</v>
      </c>
    </row>
    <row r="150" spans="1:18" x14ac:dyDescent="0.25">
      <c r="B150" t="s">
        <v>37</v>
      </c>
      <c r="C150">
        <v>11</v>
      </c>
      <c r="D150">
        <v>1</v>
      </c>
      <c r="E150">
        <v>10021</v>
      </c>
      <c r="F150">
        <v>10052</v>
      </c>
      <c r="G150" t="s">
        <v>18</v>
      </c>
      <c r="H150" t="s">
        <v>19</v>
      </c>
      <c r="I150" t="s">
        <v>20</v>
      </c>
      <c r="J150">
        <v>32</v>
      </c>
      <c r="K150">
        <v>1</v>
      </c>
      <c r="L150">
        <f t="shared" si="11"/>
        <v>32</v>
      </c>
      <c r="M150" s="7">
        <v>1000000</v>
      </c>
      <c r="N150" s="7">
        <f t="shared" si="12"/>
        <v>32000000</v>
      </c>
      <c r="Q150">
        <f t="shared" si="9"/>
        <v>32</v>
      </c>
      <c r="R150">
        <f t="shared" si="10"/>
        <v>0</v>
      </c>
    </row>
    <row r="151" spans="1:18" x14ac:dyDescent="0.25">
      <c r="C151">
        <v>11</v>
      </c>
      <c r="D151">
        <v>1</v>
      </c>
      <c r="E151">
        <v>10196</v>
      </c>
      <c r="F151">
        <v>10200</v>
      </c>
      <c r="G151" t="s">
        <v>18</v>
      </c>
      <c r="H151" t="s">
        <v>19</v>
      </c>
      <c r="I151" t="s">
        <v>20</v>
      </c>
      <c r="J151">
        <v>5</v>
      </c>
      <c r="K151">
        <v>1</v>
      </c>
      <c r="L151">
        <f t="shared" si="11"/>
        <v>5</v>
      </c>
      <c r="M151" s="7">
        <v>1000000</v>
      </c>
      <c r="N151" s="7">
        <f t="shared" si="12"/>
        <v>5000000</v>
      </c>
      <c r="Q151">
        <f t="shared" si="9"/>
        <v>5</v>
      </c>
      <c r="R151">
        <f t="shared" si="10"/>
        <v>0</v>
      </c>
    </row>
    <row r="152" spans="1:18" x14ac:dyDescent="0.25">
      <c r="C152">
        <v>11</v>
      </c>
      <c r="D152">
        <v>1</v>
      </c>
      <c r="E152">
        <v>10216</v>
      </c>
      <c r="F152">
        <v>10220</v>
      </c>
      <c r="G152" t="s">
        <v>18</v>
      </c>
      <c r="H152" t="s">
        <v>19</v>
      </c>
      <c r="I152" t="s">
        <v>20</v>
      </c>
      <c r="J152">
        <v>5</v>
      </c>
      <c r="K152">
        <v>1</v>
      </c>
      <c r="L152">
        <f t="shared" si="11"/>
        <v>5</v>
      </c>
      <c r="M152" s="7">
        <v>1000000</v>
      </c>
      <c r="N152" s="7">
        <f t="shared" si="12"/>
        <v>5000000</v>
      </c>
      <c r="Q152">
        <f t="shared" si="9"/>
        <v>5</v>
      </c>
      <c r="R152">
        <f t="shared" si="10"/>
        <v>0</v>
      </c>
    </row>
    <row r="153" spans="1:18" x14ac:dyDescent="0.25">
      <c r="C153">
        <v>11</v>
      </c>
      <c r="D153">
        <v>1</v>
      </c>
      <c r="E153">
        <v>10359</v>
      </c>
      <c r="F153">
        <v>10395</v>
      </c>
      <c r="G153" t="s">
        <v>18</v>
      </c>
      <c r="H153" t="s">
        <v>19</v>
      </c>
      <c r="I153" t="s">
        <v>20</v>
      </c>
      <c r="J153">
        <v>37</v>
      </c>
      <c r="K153">
        <v>1</v>
      </c>
      <c r="L153">
        <f t="shared" si="11"/>
        <v>37</v>
      </c>
      <c r="M153" s="7">
        <v>1000000</v>
      </c>
      <c r="N153" s="7">
        <f t="shared" si="12"/>
        <v>37000000</v>
      </c>
      <c r="Q153">
        <f t="shared" si="9"/>
        <v>37</v>
      </c>
      <c r="R153">
        <f t="shared" si="10"/>
        <v>0</v>
      </c>
    </row>
    <row r="154" spans="1:18" x14ac:dyDescent="0.25">
      <c r="C154">
        <v>11</v>
      </c>
      <c r="D154">
        <v>1</v>
      </c>
      <c r="E154">
        <v>10431</v>
      </c>
      <c r="F154">
        <v>10435</v>
      </c>
      <c r="G154" t="s">
        <v>18</v>
      </c>
      <c r="H154" t="s">
        <v>19</v>
      </c>
      <c r="I154" t="s">
        <v>20</v>
      </c>
      <c r="J154">
        <v>5</v>
      </c>
      <c r="K154">
        <v>1</v>
      </c>
      <c r="L154">
        <f t="shared" si="11"/>
        <v>5</v>
      </c>
      <c r="M154" s="7">
        <v>1000000</v>
      </c>
      <c r="N154" s="7">
        <f t="shared" si="12"/>
        <v>5000000</v>
      </c>
      <c r="Q154">
        <f t="shared" si="9"/>
        <v>5</v>
      </c>
      <c r="R154">
        <f t="shared" si="10"/>
        <v>0</v>
      </c>
    </row>
    <row r="155" spans="1:18" x14ac:dyDescent="0.25">
      <c r="C155">
        <v>11</v>
      </c>
      <c r="D155">
        <v>1</v>
      </c>
      <c r="E155">
        <v>10476</v>
      </c>
      <c r="F155">
        <v>10480</v>
      </c>
      <c r="G155" t="s">
        <v>18</v>
      </c>
      <c r="H155" t="s">
        <v>19</v>
      </c>
      <c r="I155" t="s">
        <v>20</v>
      </c>
      <c r="J155">
        <v>5</v>
      </c>
      <c r="K155">
        <v>1</v>
      </c>
      <c r="L155">
        <f t="shared" si="11"/>
        <v>5</v>
      </c>
      <c r="M155" s="7">
        <v>1000000</v>
      </c>
      <c r="N155" s="7">
        <f t="shared" si="12"/>
        <v>5000000</v>
      </c>
      <c r="Q155">
        <f t="shared" si="9"/>
        <v>5</v>
      </c>
      <c r="R155">
        <f t="shared" si="10"/>
        <v>0</v>
      </c>
    </row>
    <row r="156" spans="1:18" x14ac:dyDescent="0.25">
      <c r="C156">
        <v>11</v>
      </c>
      <c r="D156">
        <v>1</v>
      </c>
      <c r="E156">
        <v>10491</v>
      </c>
      <c r="F156">
        <v>10500</v>
      </c>
      <c r="G156" t="s">
        <v>18</v>
      </c>
      <c r="H156" t="s">
        <v>19</v>
      </c>
      <c r="I156" t="s">
        <v>20</v>
      </c>
      <c r="J156">
        <v>10</v>
      </c>
      <c r="K156">
        <v>1</v>
      </c>
      <c r="L156">
        <f t="shared" si="11"/>
        <v>10</v>
      </c>
      <c r="M156" s="7">
        <v>1000000</v>
      </c>
      <c r="N156" s="7">
        <f t="shared" si="12"/>
        <v>10000000</v>
      </c>
      <c r="Q156">
        <f t="shared" si="9"/>
        <v>10</v>
      </c>
      <c r="R156">
        <f t="shared" si="10"/>
        <v>0</v>
      </c>
    </row>
    <row r="157" spans="1:18" x14ac:dyDescent="0.25">
      <c r="C157">
        <v>12</v>
      </c>
      <c r="D157">
        <v>1</v>
      </c>
      <c r="E157">
        <v>10509</v>
      </c>
      <c r="F157">
        <v>10530</v>
      </c>
      <c r="G157" t="s">
        <v>18</v>
      </c>
      <c r="H157" t="s">
        <v>19</v>
      </c>
      <c r="I157" t="s">
        <v>20</v>
      </c>
      <c r="J157">
        <v>22</v>
      </c>
      <c r="K157">
        <v>1</v>
      </c>
      <c r="L157">
        <f t="shared" si="11"/>
        <v>22</v>
      </c>
      <c r="M157" s="7">
        <v>1000000</v>
      </c>
      <c r="N157" s="7">
        <f t="shared" si="12"/>
        <v>22000000</v>
      </c>
      <c r="Q157">
        <f t="shared" si="9"/>
        <v>22</v>
      </c>
      <c r="R157">
        <f t="shared" si="10"/>
        <v>0</v>
      </c>
    </row>
    <row r="158" spans="1:18" x14ac:dyDescent="0.25">
      <c r="C158">
        <v>12</v>
      </c>
      <c r="D158">
        <v>1</v>
      </c>
      <c r="E158">
        <v>10606</v>
      </c>
      <c r="F158">
        <v>10610</v>
      </c>
      <c r="G158" t="s">
        <v>18</v>
      </c>
      <c r="H158" t="s">
        <v>19</v>
      </c>
      <c r="I158" t="s">
        <v>20</v>
      </c>
      <c r="J158">
        <v>5</v>
      </c>
      <c r="K158">
        <v>1</v>
      </c>
      <c r="L158">
        <f t="shared" si="11"/>
        <v>5</v>
      </c>
      <c r="M158" s="7">
        <v>1000000</v>
      </c>
      <c r="N158" s="7">
        <f t="shared" si="12"/>
        <v>5000000</v>
      </c>
      <c r="Q158">
        <f t="shared" si="9"/>
        <v>5</v>
      </c>
      <c r="R158">
        <f t="shared" si="10"/>
        <v>0</v>
      </c>
    </row>
    <row r="159" spans="1:18" x14ac:dyDescent="0.25">
      <c r="C159">
        <v>12</v>
      </c>
      <c r="D159">
        <v>1</v>
      </c>
      <c r="E159">
        <v>10733</v>
      </c>
      <c r="F159">
        <v>10734</v>
      </c>
      <c r="G159" t="s">
        <v>18</v>
      </c>
      <c r="H159" t="s">
        <v>19</v>
      </c>
      <c r="I159" t="s">
        <v>20</v>
      </c>
      <c r="J159">
        <v>2</v>
      </c>
      <c r="K159">
        <v>1</v>
      </c>
      <c r="L159">
        <f t="shared" si="11"/>
        <v>2</v>
      </c>
      <c r="M159" s="7">
        <v>1000000</v>
      </c>
      <c r="N159" s="7">
        <f t="shared" si="12"/>
        <v>2000000</v>
      </c>
      <c r="Q159">
        <f t="shared" si="9"/>
        <v>2</v>
      </c>
      <c r="R159">
        <f t="shared" si="10"/>
        <v>0</v>
      </c>
    </row>
    <row r="160" spans="1:18" x14ac:dyDescent="0.25">
      <c r="C160">
        <v>128</v>
      </c>
      <c r="D160">
        <v>1</v>
      </c>
      <c r="E160">
        <v>39897</v>
      </c>
      <c r="F160">
        <v>39901</v>
      </c>
      <c r="G160" t="s">
        <v>18</v>
      </c>
      <c r="H160" t="s">
        <v>19</v>
      </c>
      <c r="I160" t="s">
        <v>20</v>
      </c>
      <c r="J160">
        <v>5</v>
      </c>
      <c r="K160">
        <v>1</v>
      </c>
      <c r="L160">
        <f t="shared" si="11"/>
        <v>5</v>
      </c>
      <c r="M160" s="7">
        <v>1000000</v>
      </c>
      <c r="N160" s="7">
        <f t="shared" si="12"/>
        <v>5000000</v>
      </c>
      <c r="Q160">
        <f t="shared" si="9"/>
        <v>5</v>
      </c>
      <c r="R160">
        <f t="shared" si="10"/>
        <v>0</v>
      </c>
    </row>
    <row r="161" spans="1:18" x14ac:dyDescent="0.25">
      <c r="C161">
        <v>149</v>
      </c>
      <c r="D161">
        <v>1</v>
      </c>
      <c r="E161">
        <v>129130</v>
      </c>
      <c r="F161">
        <v>129244</v>
      </c>
      <c r="G161" t="s">
        <v>18</v>
      </c>
      <c r="H161" t="s">
        <v>19</v>
      </c>
      <c r="I161" t="s">
        <v>20</v>
      </c>
      <c r="J161">
        <v>115</v>
      </c>
      <c r="K161">
        <v>1</v>
      </c>
      <c r="L161">
        <f t="shared" si="11"/>
        <v>115</v>
      </c>
      <c r="M161" s="7">
        <v>1000000</v>
      </c>
      <c r="N161" s="7">
        <f t="shared" si="12"/>
        <v>115000000</v>
      </c>
      <c r="Q161">
        <f t="shared" si="9"/>
        <v>115</v>
      </c>
      <c r="R161">
        <f t="shared" si="10"/>
        <v>0</v>
      </c>
    </row>
    <row r="162" spans="1:18" x14ac:dyDescent="0.25">
      <c r="C162">
        <v>149</v>
      </c>
      <c r="D162">
        <v>1</v>
      </c>
      <c r="E162">
        <v>147800</v>
      </c>
      <c r="F162">
        <v>147828</v>
      </c>
      <c r="G162" t="s">
        <v>18</v>
      </c>
      <c r="H162" t="s">
        <v>19</v>
      </c>
      <c r="I162" t="s">
        <v>20</v>
      </c>
      <c r="J162">
        <v>29</v>
      </c>
      <c r="K162">
        <v>1</v>
      </c>
      <c r="L162">
        <f t="shared" si="11"/>
        <v>29</v>
      </c>
      <c r="M162" s="7">
        <v>1000000</v>
      </c>
      <c r="N162" s="7">
        <f t="shared" si="12"/>
        <v>29000000</v>
      </c>
      <c r="Q162">
        <f t="shared" si="9"/>
        <v>29</v>
      </c>
      <c r="R162">
        <f t="shared" si="10"/>
        <v>0</v>
      </c>
    </row>
    <row r="163" spans="1:18" x14ac:dyDescent="0.25">
      <c r="C163">
        <v>151</v>
      </c>
      <c r="D163">
        <v>1</v>
      </c>
      <c r="E163">
        <v>231601</v>
      </c>
      <c r="F163">
        <v>231728</v>
      </c>
      <c r="G163" t="s">
        <v>18</v>
      </c>
      <c r="H163" t="s">
        <v>19</v>
      </c>
      <c r="I163" t="s">
        <v>20</v>
      </c>
      <c r="J163">
        <v>128</v>
      </c>
      <c r="K163">
        <v>1</v>
      </c>
      <c r="L163">
        <f t="shared" si="11"/>
        <v>128</v>
      </c>
      <c r="M163" s="7">
        <v>1000000</v>
      </c>
      <c r="N163" s="7">
        <f t="shared" si="12"/>
        <v>128000000</v>
      </c>
      <c r="Q163">
        <f t="shared" si="9"/>
        <v>128</v>
      </c>
      <c r="R163">
        <f t="shared" si="10"/>
        <v>0</v>
      </c>
    </row>
    <row r="164" spans="1:18" x14ac:dyDescent="0.25">
      <c r="C164">
        <v>151</v>
      </c>
      <c r="D164">
        <v>1</v>
      </c>
      <c r="E164">
        <v>269058</v>
      </c>
      <c r="F164">
        <v>269153</v>
      </c>
      <c r="G164" t="s">
        <v>18</v>
      </c>
      <c r="H164" t="s">
        <v>19</v>
      </c>
      <c r="I164" t="s">
        <v>20</v>
      </c>
      <c r="J164">
        <v>96</v>
      </c>
      <c r="K164">
        <v>1</v>
      </c>
      <c r="L164">
        <f t="shared" si="11"/>
        <v>96</v>
      </c>
      <c r="M164" s="7">
        <v>1000000</v>
      </c>
      <c r="N164" s="7">
        <f t="shared" si="12"/>
        <v>96000000</v>
      </c>
      <c r="Q164">
        <f t="shared" si="9"/>
        <v>96</v>
      </c>
      <c r="R164">
        <f t="shared" si="10"/>
        <v>0</v>
      </c>
    </row>
    <row r="165" spans="1:18" x14ac:dyDescent="0.25">
      <c r="C165">
        <v>153</v>
      </c>
      <c r="D165">
        <v>1</v>
      </c>
      <c r="E165">
        <v>367760</v>
      </c>
      <c r="F165">
        <v>367836</v>
      </c>
      <c r="G165" t="s">
        <v>18</v>
      </c>
      <c r="H165" t="s">
        <v>19</v>
      </c>
      <c r="I165" t="s">
        <v>20</v>
      </c>
      <c r="J165">
        <v>77</v>
      </c>
      <c r="K165">
        <v>1</v>
      </c>
      <c r="L165">
        <f t="shared" si="11"/>
        <v>77</v>
      </c>
      <c r="M165" s="7">
        <v>1000000</v>
      </c>
      <c r="N165" s="7">
        <f t="shared" si="12"/>
        <v>77000000</v>
      </c>
      <c r="Q165">
        <f t="shared" si="9"/>
        <v>77</v>
      </c>
      <c r="R165">
        <f t="shared" si="10"/>
        <v>0</v>
      </c>
    </row>
    <row r="166" spans="1:18" x14ac:dyDescent="0.25">
      <c r="C166">
        <v>153</v>
      </c>
      <c r="D166">
        <v>1</v>
      </c>
      <c r="E166">
        <v>399842</v>
      </c>
      <c r="F166">
        <v>399892</v>
      </c>
      <c r="G166" t="s">
        <v>18</v>
      </c>
      <c r="H166" t="s">
        <v>19</v>
      </c>
      <c r="I166" t="s">
        <v>20</v>
      </c>
      <c r="J166">
        <v>51</v>
      </c>
      <c r="K166">
        <v>1</v>
      </c>
      <c r="L166">
        <f t="shared" si="11"/>
        <v>51</v>
      </c>
      <c r="M166" s="7">
        <v>1000000</v>
      </c>
      <c r="N166" s="7">
        <f t="shared" si="12"/>
        <v>51000000</v>
      </c>
      <c r="Q166">
        <f t="shared" si="9"/>
        <v>51</v>
      </c>
      <c r="R166">
        <f t="shared" si="10"/>
        <v>0</v>
      </c>
    </row>
    <row r="167" spans="1:18" x14ac:dyDescent="0.25">
      <c r="C167">
        <v>156</v>
      </c>
      <c r="D167">
        <v>1</v>
      </c>
      <c r="E167">
        <v>520266</v>
      </c>
      <c r="F167">
        <v>520274</v>
      </c>
      <c r="G167" t="s">
        <v>18</v>
      </c>
      <c r="H167" t="s">
        <v>19</v>
      </c>
      <c r="I167" t="s">
        <v>20</v>
      </c>
      <c r="J167">
        <v>9</v>
      </c>
      <c r="K167">
        <v>1</v>
      </c>
      <c r="L167">
        <f t="shared" si="11"/>
        <v>9</v>
      </c>
      <c r="M167" s="7">
        <v>1000000</v>
      </c>
      <c r="N167" s="7">
        <f t="shared" si="12"/>
        <v>9000000</v>
      </c>
      <c r="Q167">
        <f t="shared" si="9"/>
        <v>9</v>
      </c>
      <c r="R167">
        <f t="shared" si="10"/>
        <v>0</v>
      </c>
    </row>
    <row r="168" spans="1:18" x14ac:dyDescent="0.25">
      <c r="C168">
        <v>154</v>
      </c>
      <c r="D168">
        <v>1</v>
      </c>
      <c r="E168">
        <v>437810</v>
      </c>
      <c r="F168">
        <v>437870</v>
      </c>
      <c r="G168" t="s">
        <v>31</v>
      </c>
      <c r="H168" t="s">
        <v>32</v>
      </c>
      <c r="I168" t="s">
        <v>20</v>
      </c>
      <c r="J168">
        <v>61</v>
      </c>
      <c r="K168">
        <v>1</v>
      </c>
      <c r="L168">
        <f t="shared" si="11"/>
        <v>61</v>
      </c>
      <c r="M168" s="7">
        <v>1000000</v>
      </c>
      <c r="N168" s="7">
        <f t="shared" si="12"/>
        <v>61000000</v>
      </c>
      <c r="Q168">
        <f t="shared" si="9"/>
        <v>61</v>
      </c>
      <c r="R168">
        <f t="shared" si="10"/>
        <v>0</v>
      </c>
    </row>
    <row r="169" spans="1:18" x14ac:dyDescent="0.25">
      <c r="C169">
        <v>154</v>
      </c>
      <c r="D169">
        <v>1</v>
      </c>
      <c r="E169">
        <v>440876</v>
      </c>
      <c r="F169">
        <v>440974</v>
      </c>
      <c r="G169" t="s">
        <v>31</v>
      </c>
      <c r="H169" t="s">
        <v>32</v>
      </c>
      <c r="I169" t="s">
        <v>20</v>
      </c>
      <c r="J169">
        <v>99</v>
      </c>
      <c r="K169">
        <v>1</v>
      </c>
      <c r="L169">
        <f t="shared" si="11"/>
        <v>99</v>
      </c>
      <c r="M169" s="7">
        <v>1000000</v>
      </c>
      <c r="N169" s="7">
        <f t="shared" si="12"/>
        <v>99000000</v>
      </c>
      <c r="Q169">
        <f t="shared" si="9"/>
        <v>99</v>
      </c>
      <c r="R169">
        <f t="shared" si="10"/>
        <v>0</v>
      </c>
    </row>
    <row r="170" spans="1:18" x14ac:dyDescent="0.25">
      <c r="C170">
        <v>157</v>
      </c>
      <c r="D170">
        <v>1</v>
      </c>
      <c r="E170">
        <v>662747</v>
      </c>
      <c r="F170">
        <v>662842</v>
      </c>
      <c r="G170" t="s">
        <v>31</v>
      </c>
      <c r="H170" t="s">
        <v>32</v>
      </c>
      <c r="I170" t="s">
        <v>20</v>
      </c>
      <c r="J170">
        <v>96</v>
      </c>
      <c r="K170">
        <v>1</v>
      </c>
      <c r="L170">
        <f t="shared" si="11"/>
        <v>96</v>
      </c>
      <c r="M170" s="7">
        <v>1000000</v>
      </c>
      <c r="N170" s="7">
        <f t="shared" si="12"/>
        <v>96000000</v>
      </c>
      <c r="Q170">
        <f t="shared" si="9"/>
        <v>96</v>
      </c>
      <c r="R170">
        <f t="shared" si="10"/>
        <v>0</v>
      </c>
    </row>
    <row r="171" spans="1:18" s="2" customFormat="1" x14ac:dyDescent="0.25">
      <c r="B171" s="19" t="s">
        <v>33</v>
      </c>
      <c r="C171" s="19"/>
      <c r="D171" s="19"/>
      <c r="E171" s="19"/>
      <c r="F171" s="19"/>
      <c r="G171" s="19"/>
      <c r="H171" s="19"/>
      <c r="I171" s="19"/>
      <c r="J171" s="19">
        <f>SUM(J148:J170)</f>
        <v>906</v>
      </c>
      <c r="K171" s="19"/>
      <c r="L171" s="19">
        <f>SUM(L148:L170)</f>
        <v>906</v>
      </c>
      <c r="M171" s="19"/>
      <c r="N171" s="20">
        <f>SUM(N148:N170)</f>
        <v>906000000</v>
      </c>
      <c r="O171" s="21">
        <f>N171/$N$825</f>
        <v>1.601272534464475E-3</v>
      </c>
      <c r="Q171" s="13"/>
      <c r="R171" s="13"/>
    </row>
    <row r="172" spans="1:18" x14ac:dyDescent="0.25">
      <c r="Q172" s="13"/>
      <c r="R172" s="13"/>
    </row>
    <row r="173" spans="1:18" x14ac:dyDescent="0.25">
      <c r="A173" s="2">
        <v>4</v>
      </c>
      <c r="B173" s="2" t="s">
        <v>38</v>
      </c>
      <c r="C173">
        <v>17</v>
      </c>
      <c r="D173">
        <v>1</v>
      </c>
      <c r="E173">
        <v>12109</v>
      </c>
      <c r="F173">
        <v>12130</v>
      </c>
      <c r="G173" t="s">
        <v>18</v>
      </c>
      <c r="H173" t="s">
        <v>19</v>
      </c>
      <c r="I173" t="s">
        <v>20</v>
      </c>
      <c r="J173">
        <v>22</v>
      </c>
      <c r="K173">
        <v>1</v>
      </c>
      <c r="L173">
        <f t="shared" ref="L173:L186" si="13">J173*K173</f>
        <v>22</v>
      </c>
      <c r="M173" s="7">
        <v>1000000</v>
      </c>
      <c r="N173" s="7">
        <f t="shared" ref="N173:N186" si="14">J173*M173</f>
        <v>22000000</v>
      </c>
      <c r="Q173">
        <f t="shared" si="9"/>
        <v>22</v>
      </c>
      <c r="R173">
        <f t="shared" si="10"/>
        <v>0</v>
      </c>
    </row>
    <row r="174" spans="1:18" x14ac:dyDescent="0.25">
      <c r="B174" t="s">
        <v>36</v>
      </c>
      <c r="C174">
        <v>18</v>
      </c>
      <c r="D174">
        <v>1</v>
      </c>
      <c r="E174">
        <v>12251</v>
      </c>
      <c r="F174">
        <v>12350</v>
      </c>
      <c r="G174" t="s">
        <v>18</v>
      </c>
      <c r="H174" t="s">
        <v>19</v>
      </c>
      <c r="I174" t="s">
        <v>20</v>
      </c>
      <c r="J174">
        <v>100</v>
      </c>
      <c r="K174">
        <v>1</v>
      </c>
      <c r="L174">
        <f t="shared" si="13"/>
        <v>100</v>
      </c>
      <c r="M174" s="7">
        <v>1000000</v>
      </c>
      <c r="N174" s="7">
        <f t="shared" si="14"/>
        <v>100000000</v>
      </c>
      <c r="Q174">
        <f t="shared" si="9"/>
        <v>100</v>
      </c>
      <c r="R174">
        <f t="shared" si="10"/>
        <v>0</v>
      </c>
    </row>
    <row r="175" spans="1:18" x14ac:dyDescent="0.25">
      <c r="B175" t="s">
        <v>39</v>
      </c>
      <c r="C175">
        <v>19</v>
      </c>
      <c r="D175">
        <v>1</v>
      </c>
      <c r="E175">
        <v>12551</v>
      </c>
      <c r="F175">
        <v>12568</v>
      </c>
      <c r="G175" t="s">
        <v>18</v>
      </c>
      <c r="H175" t="s">
        <v>19</v>
      </c>
      <c r="I175" t="s">
        <v>20</v>
      </c>
      <c r="J175">
        <v>18</v>
      </c>
      <c r="K175">
        <v>1</v>
      </c>
      <c r="L175">
        <f t="shared" si="13"/>
        <v>18</v>
      </c>
      <c r="M175" s="7">
        <v>1000000</v>
      </c>
      <c r="N175" s="7">
        <f t="shared" si="14"/>
        <v>18000000</v>
      </c>
      <c r="Q175">
        <f t="shared" si="9"/>
        <v>18</v>
      </c>
      <c r="R175">
        <f t="shared" si="10"/>
        <v>0</v>
      </c>
    </row>
    <row r="176" spans="1:18" x14ac:dyDescent="0.25">
      <c r="C176">
        <v>130</v>
      </c>
      <c r="D176">
        <v>1</v>
      </c>
      <c r="E176">
        <v>40441</v>
      </c>
      <c r="F176">
        <v>40445</v>
      </c>
      <c r="G176" t="s">
        <v>18</v>
      </c>
      <c r="H176" t="s">
        <v>19</v>
      </c>
      <c r="I176" t="s">
        <v>20</v>
      </c>
      <c r="J176">
        <v>5</v>
      </c>
      <c r="K176">
        <v>1</v>
      </c>
      <c r="L176">
        <f t="shared" si="13"/>
        <v>5</v>
      </c>
      <c r="M176" s="7">
        <v>1000000</v>
      </c>
      <c r="N176" s="7">
        <f t="shared" si="14"/>
        <v>5000000</v>
      </c>
      <c r="Q176">
        <f t="shared" si="9"/>
        <v>5</v>
      </c>
      <c r="R176">
        <f t="shared" si="10"/>
        <v>0</v>
      </c>
    </row>
    <row r="177" spans="1:18" x14ac:dyDescent="0.25">
      <c r="C177">
        <v>149</v>
      </c>
      <c r="D177">
        <v>1</v>
      </c>
      <c r="E177">
        <v>129245</v>
      </c>
      <c r="F177">
        <v>129359</v>
      </c>
      <c r="G177" t="s">
        <v>18</v>
      </c>
      <c r="H177" t="s">
        <v>19</v>
      </c>
      <c r="I177" t="s">
        <v>20</v>
      </c>
      <c r="J177">
        <v>115</v>
      </c>
      <c r="K177">
        <v>1</v>
      </c>
      <c r="L177">
        <f t="shared" si="13"/>
        <v>115</v>
      </c>
      <c r="M177" s="7">
        <v>1000000</v>
      </c>
      <c r="N177" s="7">
        <f t="shared" si="14"/>
        <v>115000000</v>
      </c>
      <c r="Q177">
        <f t="shared" si="9"/>
        <v>115</v>
      </c>
      <c r="R177">
        <f t="shared" si="10"/>
        <v>0</v>
      </c>
    </row>
    <row r="178" spans="1:18" x14ac:dyDescent="0.25">
      <c r="C178">
        <v>149</v>
      </c>
      <c r="D178">
        <v>1</v>
      </c>
      <c r="E178">
        <v>147829</v>
      </c>
      <c r="F178">
        <v>147857</v>
      </c>
      <c r="G178" t="s">
        <v>18</v>
      </c>
      <c r="H178" t="s">
        <v>19</v>
      </c>
      <c r="I178" t="s">
        <v>20</v>
      </c>
      <c r="J178">
        <v>29</v>
      </c>
      <c r="K178">
        <v>1</v>
      </c>
      <c r="L178">
        <f t="shared" si="13"/>
        <v>29</v>
      </c>
      <c r="M178" s="7">
        <v>1000000</v>
      </c>
      <c r="N178" s="7">
        <f t="shared" si="14"/>
        <v>29000000</v>
      </c>
      <c r="Q178">
        <f t="shared" si="9"/>
        <v>29</v>
      </c>
      <c r="R178">
        <f t="shared" si="10"/>
        <v>0</v>
      </c>
    </row>
    <row r="179" spans="1:18" x14ac:dyDescent="0.25">
      <c r="C179">
        <v>151</v>
      </c>
      <c r="D179">
        <v>1</v>
      </c>
      <c r="E179">
        <v>231729</v>
      </c>
      <c r="F179">
        <v>231856</v>
      </c>
      <c r="G179" t="s">
        <v>18</v>
      </c>
      <c r="H179" t="s">
        <v>19</v>
      </c>
      <c r="I179" t="s">
        <v>20</v>
      </c>
      <c r="J179">
        <v>128</v>
      </c>
      <c r="K179">
        <v>1</v>
      </c>
      <c r="L179">
        <f t="shared" si="13"/>
        <v>128</v>
      </c>
      <c r="M179" s="7">
        <v>1000000</v>
      </c>
      <c r="N179" s="7">
        <f t="shared" si="14"/>
        <v>128000000</v>
      </c>
      <c r="Q179">
        <f t="shared" si="9"/>
        <v>128</v>
      </c>
      <c r="R179">
        <f t="shared" si="10"/>
        <v>0</v>
      </c>
    </row>
    <row r="180" spans="1:18" x14ac:dyDescent="0.25">
      <c r="C180">
        <v>151</v>
      </c>
      <c r="D180">
        <v>1</v>
      </c>
      <c r="E180">
        <v>269154</v>
      </c>
      <c r="F180">
        <v>269249</v>
      </c>
      <c r="G180" t="s">
        <v>18</v>
      </c>
      <c r="H180" t="s">
        <v>19</v>
      </c>
      <c r="I180" t="s">
        <v>20</v>
      </c>
      <c r="J180">
        <v>96</v>
      </c>
      <c r="K180">
        <v>1</v>
      </c>
      <c r="L180">
        <f t="shared" si="13"/>
        <v>96</v>
      </c>
      <c r="M180" s="7">
        <v>1000000</v>
      </c>
      <c r="N180" s="7">
        <f t="shared" si="14"/>
        <v>96000000</v>
      </c>
      <c r="Q180">
        <f t="shared" si="9"/>
        <v>96</v>
      </c>
      <c r="R180">
        <f t="shared" si="10"/>
        <v>0</v>
      </c>
    </row>
    <row r="181" spans="1:18" x14ac:dyDescent="0.25">
      <c r="C181">
        <v>153</v>
      </c>
      <c r="D181">
        <v>1</v>
      </c>
      <c r="E181">
        <v>367837</v>
      </c>
      <c r="F181">
        <v>367913</v>
      </c>
      <c r="G181" t="s">
        <v>18</v>
      </c>
      <c r="H181" t="s">
        <v>19</v>
      </c>
      <c r="I181" t="s">
        <v>20</v>
      </c>
      <c r="J181">
        <v>77</v>
      </c>
      <c r="K181">
        <v>1</v>
      </c>
      <c r="L181">
        <f t="shared" si="13"/>
        <v>77</v>
      </c>
      <c r="M181" s="7">
        <v>1000000</v>
      </c>
      <c r="N181" s="7">
        <f t="shared" si="14"/>
        <v>77000000</v>
      </c>
      <c r="Q181">
        <f t="shared" si="9"/>
        <v>77</v>
      </c>
      <c r="R181">
        <f t="shared" si="10"/>
        <v>0</v>
      </c>
    </row>
    <row r="182" spans="1:18" x14ac:dyDescent="0.25">
      <c r="C182">
        <v>153</v>
      </c>
      <c r="D182">
        <v>1</v>
      </c>
      <c r="E182">
        <v>399893</v>
      </c>
      <c r="F182">
        <v>399943</v>
      </c>
      <c r="G182" t="s">
        <v>18</v>
      </c>
      <c r="H182" t="s">
        <v>19</v>
      </c>
      <c r="I182" t="s">
        <v>20</v>
      </c>
      <c r="J182">
        <v>51</v>
      </c>
      <c r="K182">
        <v>1</v>
      </c>
      <c r="L182">
        <f t="shared" si="13"/>
        <v>51</v>
      </c>
      <c r="M182" s="7">
        <v>1000000</v>
      </c>
      <c r="N182" s="7">
        <f t="shared" si="14"/>
        <v>51000000</v>
      </c>
      <c r="Q182">
        <f t="shared" si="9"/>
        <v>51</v>
      </c>
      <c r="R182">
        <f t="shared" si="10"/>
        <v>0</v>
      </c>
    </row>
    <row r="183" spans="1:18" x14ac:dyDescent="0.25">
      <c r="C183">
        <v>156</v>
      </c>
      <c r="D183">
        <v>1</v>
      </c>
      <c r="E183">
        <v>520275</v>
      </c>
      <c r="F183">
        <v>520283</v>
      </c>
      <c r="G183" t="s">
        <v>18</v>
      </c>
      <c r="H183" t="s">
        <v>19</v>
      </c>
      <c r="I183" t="s">
        <v>20</v>
      </c>
      <c r="J183">
        <v>9</v>
      </c>
      <c r="K183">
        <v>1</v>
      </c>
      <c r="L183">
        <f t="shared" si="13"/>
        <v>9</v>
      </c>
      <c r="M183" s="7">
        <v>1000000</v>
      </c>
      <c r="N183" s="7">
        <f t="shared" si="14"/>
        <v>9000000</v>
      </c>
      <c r="Q183">
        <f t="shared" si="9"/>
        <v>9</v>
      </c>
      <c r="R183">
        <f t="shared" si="10"/>
        <v>0</v>
      </c>
    </row>
    <row r="184" spans="1:18" x14ac:dyDescent="0.25">
      <c r="C184">
        <v>154</v>
      </c>
      <c r="D184">
        <v>1</v>
      </c>
      <c r="E184">
        <v>437871</v>
      </c>
      <c r="F184">
        <v>437931</v>
      </c>
      <c r="G184" t="s">
        <v>31</v>
      </c>
      <c r="H184" t="s">
        <v>32</v>
      </c>
      <c r="I184" t="s">
        <v>20</v>
      </c>
      <c r="J184">
        <v>61</v>
      </c>
      <c r="K184">
        <v>1</v>
      </c>
      <c r="L184">
        <f t="shared" si="13"/>
        <v>61</v>
      </c>
      <c r="M184" s="7">
        <v>1000000</v>
      </c>
      <c r="N184" s="7">
        <f t="shared" si="14"/>
        <v>61000000</v>
      </c>
      <c r="Q184">
        <f t="shared" si="9"/>
        <v>61</v>
      </c>
      <c r="R184">
        <f t="shared" si="10"/>
        <v>0</v>
      </c>
    </row>
    <row r="185" spans="1:18" x14ac:dyDescent="0.25">
      <c r="C185">
        <v>154</v>
      </c>
      <c r="D185">
        <v>1</v>
      </c>
      <c r="E185">
        <v>440975</v>
      </c>
      <c r="F185">
        <v>441073</v>
      </c>
      <c r="G185" t="s">
        <v>31</v>
      </c>
      <c r="H185" t="s">
        <v>32</v>
      </c>
      <c r="I185" t="s">
        <v>20</v>
      </c>
      <c r="J185">
        <v>99</v>
      </c>
      <c r="K185">
        <v>1</v>
      </c>
      <c r="L185">
        <f t="shared" si="13"/>
        <v>99</v>
      </c>
      <c r="M185" s="7">
        <v>1000000</v>
      </c>
      <c r="N185" s="7">
        <f t="shared" si="14"/>
        <v>99000000</v>
      </c>
      <c r="Q185">
        <f t="shared" si="9"/>
        <v>99</v>
      </c>
      <c r="R185">
        <f t="shared" si="10"/>
        <v>0</v>
      </c>
    </row>
    <row r="186" spans="1:18" x14ac:dyDescent="0.25">
      <c r="C186">
        <v>157</v>
      </c>
      <c r="D186">
        <v>1</v>
      </c>
      <c r="E186">
        <v>662843</v>
      </c>
      <c r="F186">
        <v>662938</v>
      </c>
      <c r="G186" t="s">
        <v>31</v>
      </c>
      <c r="H186" t="s">
        <v>32</v>
      </c>
      <c r="I186" t="s">
        <v>20</v>
      </c>
      <c r="J186">
        <v>96</v>
      </c>
      <c r="K186">
        <v>1</v>
      </c>
      <c r="L186">
        <f t="shared" si="13"/>
        <v>96</v>
      </c>
      <c r="M186" s="7">
        <v>1000000</v>
      </c>
      <c r="N186" s="7">
        <f t="shared" si="14"/>
        <v>96000000</v>
      </c>
      <c r="Q186">
        <f t="shared" si="9"/>
        <v>96</v>
      </c>
      <c r="R186">
        <f t="shared" si="10"/>
        <v>0</v>
      </c>
    </row>
    <row r="187" spans="1:18" s="2" customFormat="1" x14ac:dyDescent="0.25">
      <c r="B187" s="19" t="s">
        <v>33</v>
      </c>
      <c r="C187" s="19"/>
      <c r="D187" s="19"/>
      <c r="E187" s="19"/>
      <c r="F187" s="19"/>
      <c r="G187" s="19"/>
      <c r="H187" s="19"/>
      <c r="I187" s="19"/>
      <c r="J187" s="19">
        <f>SUM(J173:J186)</f>
        <v>906</v>
      </c>
      <c r="K187" s="19"/>
      <c r="L187" s="19">
        <f>SUM(L173:L186)</f>
        <v>906</v>
      </c>
      <c r="M187" s="19"/>
      <c r="N187" s="20">
        <f>SUM(N173:N186)</f>
        <v>906000000</v>
      </c>
      <c r="O187" s="21">
        <f>N187/$N$825</f>
        <v>1.601272534464475E-3</v>
      </c>
      <c r="Q187" s="13"/>
      <c r="R187" s="13"/>
    </row>
    <row r="188" spans="1:18" x14ac:dyDescent="0.25">
      <c r="Q188" s="13"/>
      <c r="R188" s="13"/>
    </row>
    <row r="189" spans="1:18" s="8" customFormat="1" x14ac:dyDescent="0.25">
      <c r="A189" s="2">
        <v>5</v>
      </c>
      <c r="B189" s="2" t="s">
        <v>40</v>
      </c>
      <c r="C189">
        <v>19</v>
      </c>
      <c r="D189">
        <v>1</v>
      </c>
      <c r="E189">
        <v>12569</v>
      </c>
      <c r="F189">
        <v>12700</v>
      </c>
      <c r="G189" t="s">
        <v>18</v>
      </c>
      <c r="H189" t="s">
        <v>19</v>
      </c>
      <c r="I189" t="s">
        <v>20</v>
      </c>
      <c r="J189">
        <v>132</v>
      </c>
      <c r="K189">
        <v>1</v>
      </c>
      <c r="L189">
        <f t="shared" ref="L189:L205" si="15">J189*K189</f>
        <v>132</v>
      </c>
      <c r="M189" s="7">
        <v>1000000</v>
      </c>
      <c r="N189" s="7">
        <f t="shared" ref="N189:N205" si="16">J189*M189</f>
        <v>132000000</v>
      </c>
      <c r="Q189">
        <f t="shared" si="9"/>
        <v>132</v>
      </c>
      <c r="R189">
        <f t="shared" si="10"/>
        <v>0</v>
      </c>
    </row>
    <row r="190" spans="1:18" s="8" customFormat="1" x14ac:dyDescent="0.25">
      <c r="A190" s="2"/>
      <c r="B190" t="s">
        <v>41</v>
      </c>
      <c r="C190">
        <v>22</v>
      </c>
      <c r="D190">
        <v>1</v>
      </c>
      <c r="E190">
        <v>13251</v>
      </c>
      <c r="F190">
        <v>13300</v>
      </c>
      <c r="G190" t="s">
        <v>18</v>
      </c>
      <c r="H190" t="s">
        <v>19</v>
      </c>
      <c r="I190" t="s">
        <v>20</v>
      </c>
      <c r="J190">
        <v>50</v>
      </c>
      <c r="K190">
        <v>1</v>
      </c>
      <c r="L190">
        <f t="shared" si="15"/>
        <v>50</v>
      </c>
      <c r="M190" s="7">
        <v>1000000</v>
      </c>
      <c r="N190" s="7">
        <f t="shared" si="16"/>
        <v>50000000</v>
      </c>
      <c r="Q190">
        <f t="shared" si="9"/>
        <v>50</v>
      </c>
      <c r="R190">
        <f t="shared" si="10"/>
        <v>0</v>
      </c>
    </row>
    <row r="191" spans="1:18" s="8" customFormat="1" x14ac:dyDescent="0.25">
      <c r="A191" s="2"/>
      <c r="B191" t="s">
        <v>42</v>
      </c>
      <c r="C191">
        <v>22</v>
      </c>
      <c r="D191">
        <v>1</v>
      </c>
      <c r="E191">
        <v>13489</v>
      </c>
      <c r="F191">
        <v>13500</v>
      </c>
      <c r="G191" t="s">
        <v>18</v>
      </c>
      <c r="H191" t="s">
        <v>19</v>
      </c>
      <c r="I191" t="s">
        <v>20</v>
      </c>
      <c r="J191">
        <v>12</v>
      </c>
      <c r="K191">
        <v>1</v>
      </c>
      <c r="L191">
        <f t="shared" si="15"/>
        <v>12</v>
      </c>
      <c r="M191" s="7">
        <v>1000000</v>
      </c>
      <c r="N191" s="7">
        <f t="shared" si="16"/>
        <v>12000000</v>
      </c>
      <c r="Q191">
        <f t="shared" si="9"/>
        <v>12</v>
      </c>
      <c r="R191">
        <f t="shared" si="10"/>
        <v>0</v>
      </c>
    </row>
    <row r="192" spans="1:18" s="8" customFormat="1" x14ac:dyDescent="0.25">
      <c r="A192" s="2"/>
      <c r="B192"/>
      <c r="C192">
        <v>23</v>
      </c>
      <c r="D192">
        <v>1</v>
      </c>
      <c r="E192">
        <v>13623</v>
      </c>
      <c r="F192">
        <v>13648</v>
      </c>
      <c r="G192" t="s">
        <v>18</v>
      </c>
      <c r="H192" t="s">
        <v>19</v>
      </c>
      <c r="I192" t="s">
        <v>20</v>
      </c>
      <c r="J192">
        <v>26</v>
      </c>
      <c r="K192">
        <v>1</v>
      </c>
      <c r="L192">
        <f t="shared" si="15"/>
        <v>26</v>
      </c>
      <c r="M192" s="7">
        <v>1000000</v>
      </c>
      <c r="N192" s="7">
        <f t="shared" si="16"/>
        <v>26000000</v>
      </c>
      <c r="Q192">
        <f t="shared" si="9"/>
        <v>26</v>
      </c>
      <c r="R192">
        <f t="shared" si="10"/>
        <v>0</v>
      </c>
    </row>
    <row r="193" spans="1:18" s="8" customFormat="1" x14ac:dyDescent="0.25">
      <c r="C193">
        <v>25</v>
      </c>
      <c r="D193">
        <v>1</v>
      </c>
      <c r="E193">
        <v>14151</v>
      </c>
      <c r="F193">
        <v>14250</v>
      </c>
      <c r="G193" t="s">
        <v>18</v>
      </c>
      <c r="H193" t="s">
        <v>19</v>
      </c>
      <c r="I193" t="s">
        <v>20</v>
      </c>
      <c r="J193">
        <v>100</v>
      </c>
      <c r="K193">
        <v>1</v>
      </c>
      <c r="L193">
        <f t="shared" si="15"/>
        <v>100</v>
      </c>
      <c r="M193" s="7">
        <v>1000000</v>
      </c>
      <c r="N193" s="7">
        <f t="shared" si="16"/>
        <v>100000000</v>
      </c>
      <c r="Q193">
        <f t="shared" si="9"/>
        <v>100</v>
      </c>
      <c r="R193">
        <f t="shared" si="10"/>
        <v>0</v>
      </c>
    </row>
    <row r="194" spans="1:18" s="8" customFormat="1" x14ac:dyDescent="0.25">
      <c r="C194">
        <v>27</v>
      </c>
      <c r="D194">
        <v>1</v>
      </c>
      <c r="E194">
        <v>14631</v>
      </c>
      <c r="F194">
        <v>14710</v>
      </c>
      <c r="G194" t="s">
        <v>18</v>
      </c>
      <c r="H194" t="s">
        <v>19</v>
      </c>
      <c r="I194" t="s">
        <v>20</v>
      </c>
      <c r="J194">
        <v>80</v>
      </c>
      <c r="K194">
        <v>1</v>
      </c>
      <c r="L194">
        <f t="shared" si="15"/>
        <v>80</v>
      </c>
      <c r="M194" s="7">
        <v>1000000</v>
      </c>
      <c r="N194" s="7">
        <f t="shared" si="16"/>
        <v>80000000</v>
      </c>
      <c r="Q194">
        <f t="shared" si="9"/>
        <v>80</v>
      </c>
      <c r="R194">
        <f t="shared" si="10"/>
        <v>0</v>
      </c>
    </row>
    <row r="195" spans="1:18" s="8" customFormat="1" x14ac:dyDescent="0.25">
      <c r="A195" s="2"/>
      <c r="B195"/>
      <c r="C195">
        <v>33</v>
      </c>
      <c r="D195">
        <v>1</v>
      </c>
      <c r="E195">
        <v>16103</v>
      </c>
      <c r="F195">
        <v>16114</v>
      </c>
      <c r="G195" t="s">
        <v>18</v>
      </c>
      <c r="H195" t="s">
        <v>19</v>
      </c>
      <c r="I195" t="s">
        <v>20</v>
      </c>
      <c r="J195">
        <v>12</v>
      </c>
      <c r="K195">
        <v>1</v>
      </c>
      <c r="L195">
        <f t="shared" si="15"/>
        <v>12</v>
      </c>
      <c r="M195" s="7">
        <v>1000000</v>
      </c>
      <c r="N195" s="7">
        <f t="shared" si="16"/>
        <v>12000000</v>
      </c>
      <c r="Q195">
        <f>+F195-E195+1</f>
        <v>12</v>
      </c>
      <c r="R195">
        <f>+Q195-J195</f>
        <v>0</v>
      </c>
    </row>
    <row r="196" spans="1:18" s="8" customFormat="1" x14ac:dyDescent="0.25">
      <c r="A196" s="2"/>
      <c r="B196"/>
      <c r="C196">
        <v>33</v>
      </c>
      <c r="D196">
        <v>1</v>
      </c>
      <c r="E196">
        <v>16177</v>
      </c>
      <c r="F196">
        <v>16186</v>
      </c>
      <c r="G196" t="s">
        <v>18</v>
      </c>
      <c r="H196" t="s">
        <v>19</v>
      </c>
      <c r="I196" t="s">
        <v>20</v>
      </c>
      <c r="J196">
        <v>10</v>
      </c>
      <c r="K196">
        <v>1</v>
      </c>
      <c r="L196">
        <f t="shared" si="15"/>
        <v>10</v>
      </c>
      <c r="M196" s="7">
        <v>1000000</v>
      </c>
      <c r="N196" s="7">
        <f t="shared" si="16"/>
        <v>10000000</v>
      </c>
      <c r="Q196">
        <f t="shared" si="9"/>
        <v>10</v>
      </c>
      <c r="R196">
        <f t="shared" si="10"/>
        <v>0</v>
      </c>
    </row>
    <row r="197" spans="1:18" s="8" customFormat="1" x14ac:dyDescent="0.25">
      <c r="A197" s="2"/>
      <c r="B197"/>
      <c r="C197">
        <v>126</v>
      </c>
      <c r="D197">
        <v>1</v>
      </c>
      <c r="E197">
        <v>39433</v>
      </c>
      <c r="F197">
        <v>39500</v>
      </c>
      <c r="G197" t="s">
        <v>18</v>
      </c>
      <c r="H197" t="s">
        <v>19</v>
      </c>
      <c r="I197" t="s">
        <v>20</v>
      </c>
      <c r="J197">
        <v>68</v>
      </c>
      <c r="K197">
        <v>1</v>
      </c>
      <c r="L197">
        <f t="shared" si="15"/>
        <v>68</v>
      </c>
      <c r="M197" s="7">
        <v>1000000</v>
      </c>
      <c r="N197" s="7">
        <f t="shared" si="16"/>
        <v>68000000</v>
      </c>
      <c r="Q197">
        <f t="shared" si="9"/>
        <v>68</v>
      </c>
      <c r="R197">
        <f t="shared" si="10"/>
        <v>0</v>
      </c>
    </row>
    <row r="198" spans="1:18" s="8" customFormat="1" x14ac:dyDescent="0.25">
      <c r="A198" s="2"/>
      <c r="B198"/>
      <c r="C198">
        <v>127</v>
      </c>
      <c r="D198">
        <v>1</v>
      </c>
      <c r="E198">
        <v>39501</v>
      </c>
      <c r="F198">
        <v>39529</v>
      </c>
      <c r="G198" t="s">
        <v>18</v>
      </c>
      <c r="H198" t="s">
        <v>19</v>
      </c>
      <c r="I198" t="s">
        <v>20</v>
      </c>
      <c r="J198">
        <v>29</v>
      </c>
      <c r="K198">
        <v>1</v>
      </c>
      <c r="L198">
        <f t="shared" si="15"/>
        <v>29</v>
      </c>
      <c r="M198" s="7">
        <v>1000000</v>
      </c>
      <c r="N198" s="7">
        <f t="shared" si="16"/>
        <v>29000000</v>
      </c>
      <c r="Q198">
        <f t="shared" si="9"/>
        <v>29</v>
      </c>
      <c r="R198">
        <f t="shared" si="10"/>
        <v>0</v>
      </c>
    </row>
    <row r="199" spans="1:18" s="8" customFormat="1" x14ac:dyDescent="0.25">
      <c r="A199" s="2"/>
      <c r="B199"/>
      <c r="C199">
        <v>151</v>
      </c>
      <c r="D199">
        <v>1</v>
      </c>
      <c r="E199">
        <v>229010</v>
      </c>
      <c r="F199">
        <v>231600</v>
      </c>
      <c r="G199" t="s">
        <v>18</v>
      </c>
      <c r="H199" t="s">
        <v>19</v>
      </c>
      <c r="I199" t="s">
        <v>20</v>
      </c>
      <c r="J199">
        <v>2591</v>
      </c>
      <c r="K199">
        <v>1</v>
      </c>
      <c r="L199">
        <f t="shared" si="15"/>
        <v>2591</v>
      </c>
      <c r="M199" s="7">
        <v>1000000</v>
      </c>
      <c r="N199" s="7">
        <f t="shared" si="16"/>
        <v>2591000000</v>
      </c>
      <c r="Q199">
        <f t="shared" ref="Q199:Q273" si="17">+F199-E199+1</f>
        <v>2591</v>
      </c>
      <c r="R199">
        <f t="shared" ref="R199:R273" si="18">+Q199-J199</f>
        <v>0</v>
      </c>
    </row>
    <row r="200" spans="1:18" s="8" customFormat="1" x14ac:dyDescent="0.25">
      <c r="A200" s="2"/>
      <c r="B200"/>
      <c r="C200">
        <v>151</v>
      </c>
      <c r="D200">
        <v>1</v>
      </c>
      <c r="E200">
        <v>267115</v>
      </c>
      <c r="F200">
        <v>269057</v>
      </c>
      <c r="G200" t="s">
        <v>18</v>
      </c>
      <c r="H200" t="s">
        <v>19</v>
      </c>
      <c r="I200" t="s">
        <v>20</v>
      </c>
      <c r="J200">
        <v>1943</v>
      </c>
      <c r="K200">
        <v>1</v>
      </c>
      <c r="L200">
        <f t="shared" si="15"/>
        <v>1943</v>
      </c>
      <c r="M200" s="7">
        <v>1000000</v>
      </c>
      <c r="N200" s="7">
        <f t="shared" si="16"/>
        <v>1943000000</v>
      </c>
      <c r="Q200">
        <f t="shared" si="17"/>
        <v>1943</v>
      </c>
      <c r="R200">
        <f t="shared" si="18"/>
        <v>0</v>
      </c>
    </row>
    <row r="201" spans="1:18" s="8" customFormat="1" x14ac:dyDescent="0.25">
      <c r="A201" s="2"/>
      <c r="B201"/>
      <c r="C201">
        <v>153</v>
      </c>
      <c r="D201">
        <v>1</v>
      </c>
      <c r="E201">
        <v>399403</v>
      </c>
      <c r="F201">
        <v>399841</v>
      </c>
      <c r="G201" t="s">
        <v>18</v>
      </c>
      <c r="H201" t="s">
        <v>19</v>
      </c>
      <c r="I201" t="s">
        <v>20</v>
      </c>
      <c r="J201">
        <v>439</v>
      </c>
      <c r="K201">
        <v>1</v>
      </c>
      <c r="L201">
        <f t="shared" si="15"/>
        <v>439</v>
      </c>
      <c r="M201" s="7">
        <v>1000000</v>
      </c>
      <c r="N201" s="7">
        <f t="shared" si="16"/>
        <v>439000000</v>
      </c>
      <c r="Q201">
        <f t="shared" si="17"/>
        <v>439</v>
      </c>
      <c r="R201">
        <f t="shared" si="18"/>
        <v>0</v>
      </c>
    </row>
    <row r="202" spans="1:18" s="8" customFormat="1" x14ac:dyDescent="0.25">
      <c r="A202" s="2"/>
      <c r="B202"/>
      <c r="C202">
        <v>156</v>
      </c>
      <c r="D202">
        <v>1</v>
      </c>
      <c r="E202">
        <v>520284</v>
      </c>
      <c r="F202">
        <v>520363</v>
      </c>
      <c r="G202" t="s">
        <v>18</v>
      </c>
      <c r="H202" t="s">
        <v>19</v>
      </c>
      <c r="I202" t="s">
        <v>20</v>
      </c>
      <c r="J202">
        <v>80</v>
      </c>
      <c r="K202">
        <v>1</v>
      </c>
      <c r="L202">
        <f t="shared" si="15"/>
        <v>80</v>
      </c>
      <c r="M202" s="7">
        <v>1000000</v>
      </c>
      <c r="N202" s="7">
        <f t="shared" si="16"/>
        <v>80000000</v>
      </c>
      <c r="Q202">
        <f t="shared" si="17"/>
        <v>80</v>
      </c>
      <c r="R202">
        <f t="shared" si="18"/>
        <v>0</v>
      </c>
    </row>
    <row r="203" spans="1:18" s="8" customFormat="1" x14ac:dyDescent="0.25">
      <c r="A203" s="2"/>
      <c r="B203"/>
      <c r="C203">
        <v>154</v>
      </c>
      <c r="D203">
        <v>1</v>
      </c>
      <c r="E203">
        <v>437288</v>
      </c>
      <c r="F203">
        <v>437809</v>
      </c>
      <c r="G203" t="s">
        <v>31</v>
      </c>
      <c r="H203" t="s">
        <v>32</v>
      </c>
      <c r="I203" t="s">
        <v>20</v>
      </c>
      <c r="J203">
        <v>522</v>
      </c>
      <c r="K203">
        <v>1</v>
      </c>
      <c r="L203">
        <f t="shared" si="15"/>
        <v>522</v>
      </c>
      <c r="M203" s="7">
        <v>1000000</v>
      </c>
      <c r="N203" s="7">
        <f t="shared" si="16"/>
        <v>522000000</v>
      </c>
      <c r="Q203">
        <f t="shared" si="17"/>
        <v>522</v>
      </c>
      <c r="R203">
        <f t="shared" si="18"/>
        <v>0</v>
      </c>
    </row>
    <row r="204" spans="1:18" s="8" customFormat="1" x14ac:dyDescent="0.25">
      <c r="A204" s="2"/>
      <c r="B204"/>
      <c r="C204">
        <v>154</v>
      </c>
      <c r="D204">
        <v>1</v>
      </c>
      <c r="E204">
        <v>441074</v>
      </c>
      <c r="F204">
        <v>441924</v>
      </c>
      <c r="G204" t="s">
        <v>31</v>
      </c>
      <c r="H204" t="s">
        <v>32</v>
      </c>
      <c r="I204" t="s">
        <v>20</v>
      </c>
      <c r="J204">
        <v>851</v>
      </c>
      <c r="K204">
        <v>1</v>
      </c>
      <c r="L204">
        <f t="shared" si="15"/>
        <v>851</v>
      </c>
      <c r="M204" s="7">
        <v>1000000</v>
      </c>
      <c r="N204" s="7">
        <f t="shared" si="16"/>
        <v>851000000</v>
      </c>
      <c r="Q204">
        <f t="shared" si="17"/>
        <v>851</v>
      </c>
      <c r="R204">
        <f t="shared" si="18"/>
        <v>0</v>
      </c>
    </row>
    <row r="205" spans="1:18" s="8" customFormat="1" x14ac:dyDescent="0.25">
      <c r="A205" s="2"/>
      <c r="B205"/>
      <c r="C205">
        <v>157</v>
      </c>
      <c r="D205">
        <v>1</v>
      </c>
      <c r="E205">
        <v>662939</v>
      </c>
      <c r="F205">
        <v>663762</v>
      </c>
      <c r="G205" t="s">
        <v>31</v>
      </c>
      <c r="H205" t="s">
        <v>32</v>
      </c>
      <c r="I205" t="s">
        <v>20</v>
      </c>
      <c r="J205">
        <v>824</v>
      </c>
      <c r="K205">
        <v>1</v>
      </c>
      <c r="L205">
        <f t="shared" si="15"/>
        <v>824</v>
      </c>
      <c r="M205" s="7">
        <v>1000000</v>
      </c>
      <c r="N205" s="7">
        <f t="shared" si="16"/>
        <v>824000000</v>
      </c>
      <c r="Q205">
        <f t="shared" si="17"/>
        <v>824</v>
      </c>
      <c r="R205">
        <f t="shared" si="18"/>
        <v>0</v>
      </c>
    </row>
    <row r="206" spans="1:18" s="2" customFormat="1" x14ac:dyDescent="0.25">
      <c r="B206" s="19" t="s">
        <v>33</v>
      </c>
      <c r="C206" s="19"/>
      <c r="D206" s="19"/>
      <c r="E206" s="19"/>
      <c r="F206" s="19"/>
      <c r="G206" s="19"/>
      <c r="H206" s="19"/>
      <c r="I206" s="19"/>
      <c r="J206" s="19">
        <f>SUM(J189:J205)</f>
        <v>7769</v>
      </c>
      <c r="K206" s="19"/>
      <c r="L206" s="19">
        <f>SUM(L189:L205)</f>
        <v>7769</v>
      </c>
      <c r="M206" s="19"/>
      <c r="N206" s="20">
        <f>SUM(N189:N205)</f>
        <v>7769000000</v>
      </c>
      <c r="O206" s="21">
        <f>N206/$N$825</f>
        <v>1.3731000353481796E-2</v>
      </c>
      <c r="Q206" s="13"/>
      <c r="R206" s="13"/>
    </row>
    <row r="207" spans="1:18" x14ac:dyDescent="0.25">
      <c r="Q207" s="13"/>
      <c r="R207" s="13"/>
    </row>
    <row r="208" spans="1:18" x14ac:dyDescent="0.25">
      <c r="A208" s="2">
        <v>6</v>
      </c>
      <c r="B208" s="2" t="s">
        <v>43</v>
      </c>
      <c r="C208">
        <v>1</v>
      </c>
      <c r="D208">
        <v>1</v>
      </c>
      <c r="E208">
        <v>1</v>
      </c>
      <c r="F208">
        <v>26</v>
      </c>
      <c r="G208" t="s">
        <v>44</v>
      </c>
      <c r="H208" t="s">
        <v>19</v>
      </c>
      <c r="I208" t="s">
        <v>20</v>
      </c>
      <c r="J208">
        <v>26</v>
      </c>
      <c r="K208">
        <v>5</v>
      </c>
      <c r="L208">
        <f t="shared" ref="L208:L275" si="19">J208*K208</f>
        <v>130</v>
      </c>
      <c r="M208" s="7">
        <v>1000000</v>
      </c>
      <c r="N208" s="7">
        <f t="shared" ref="N208:N224" si="20">J208*M208</f>
        <v>26000000</v>
      </c>
      <c r="Q208">
        <f t="shared" si="17"/>
        <v>26</v>
      </c>
      <c r="R208">
        <f t="shared" si="18"/>
        <v>0</v>
      </c>
    </row>
    <row r="209" spans="1:18" x14ac:dyDescent="0.25">
      <c r="B209" t="s">
        <v>36</v>
      </c>
      <c r="C209">
        <v>1</v>
      </c>
      <c r="D209">
        <v>2</v>
      </c>
      <c r="E209">
        <v>221</v>
      </c>
      <c r="F209">
        <v>1652</v>
      </c>
      <c r="G209" t="s">
        <v>44</v>
      </c>
      <c r="H209" t="s">
        <v>19</v>
      </c>
      <c r="I209" t="s">
        <v>20</v>
      </c>
      <c r="J209">
        <v>1432</v>
      </c>
      <c r="K209">
        <v>5</v>
      </c>
      <c r="L209">
        <f t="shared" si="19"/>
        <v>7160</v>
      </c>
      <c r="M209" s="7">
        <v>1000000</v>
      </c>
      <c r="N209" s="7">
        <f t="shared" si="20"/>
        <v>1432000000</v>
      </c>
      <c r="Q209">
        <f t="shared" si="17"/>
        <v>1432</v>
      </c>
      <c r="R209">
        <f t="shared" si="18"/>
        <v>0</v>
      </c>
    </row>
    <row r="210" spans="1:18" x14ac:dyDescent="0.25">
      <c r="B210" t="s">
        <v>45</v>
      </c>
      <c r="C210">
        <v>13</v>
      </c>
      <c r="D210">
        <v>1</v>
      </c>
      <c r="E210">
        <v>11051</v>
      </c>
      <c r="F210">
        <v>11160</v>
      </c>
      <c r="G210" t="s">
        <v>44</v>
      </c>
      <c r="H210" t="s">
        <v>19</v>
      </c>
      <c r="I210" t="s">
        <v>20</v>
      </c>
      <c r="J210">
        <v>110</v>
      </c>
      <c r="K210">
        <v>5</v>
      </c>
      <c r="L210">
        <f t="shared" si="19"/>
        <v>550</v>
      </c>
      <c r="M210" s="7">
        <v>1000000</v>
      </c>
      <c r="N210" s="7">
        <f t="shared" si="20"/>
        <v>110000000</v>
      </c>
      <c r="Q210">
        <f t="shared" si="17"/>
        <v>110</v>
      </c>
      <c r="R210">
        <f t="shared" si="18"/>
        <v>0</v>
      </c>
    </row>
    <row r="211" spans="1:18" s="8" customFormat="1" x14ac:dyDescent="0.25">
      <c r="A211" s="2"/>
      <c r="B211"/>
      <c r="C211">
        <v>14</v>
      </c>
      <c r="D211">
        <v>1</v>
      </c>
      <c r="E211">
        <v>11261</v>
      </c>
      <c r="F211">
        <v>11270</v>
      </c>
      <c r="G211" t="s">
        <v>44</v>
      </c>
      <c r="H211" t="s">
        <v>19</v>
      </c>
      <c r="I211" t="s">
        <v>20</v>
      </c>
      <c r="J211">
        <v>10</v>
      </c>
      <c r="K211">
        <v>5</v>
      </c>
      <c r="L211">
        <f t="shared" si="19"/>
        <v>50</v>
      </c>
      <c r="M211" s="7">
        <v>1000000</v>
      </c>
      <c r="N211" s="7">
        <f t="shared" si="20"/>
        <v>10000000</v>
      </c>
      <c r="Q211">
        <f t="shared" si="17"/>
        <v>10</v>
      </c>
      <c r="R211">
        <f t="shared" si="18"/>
        <v>0</v>
      </c>
    </row>
    <row r="212" spans="1:18" s="8" customFormat="1" x14ac:dyDescent="0.25">
      <c r="A212" s="2"/>
      <c r="B212"/>
      <c r="C212">
        <v>14</v>
      </c>
      <c r="D212">
        <v>1</v>
      </c>
      <c r="E212">
        <v>11311</v>
      </c>
      <c r="F212">
        <v>11370</v>
      </c>
      <c r="G212" t="s">
        <v>44</v>
      </c>
      <c r="H212" t="s">
        <v>19</v>
      </c>
      <c r="I212" t="s">
        <v>20</v>
      </c>
      <c r="J212">
        <v>60</v>
      </c>
      <c r="K212">
        <v>5</v>
      </c>
      <c r="L212">
        <f t="shared" si="19"/>
        <v>300</v>
      </c>
      <c r="M212" s="7">
        <v>1000000</v>
      </c>
      <c r="N212" s="7">
        <f t="shared" si="20"/>
        <v>60000000</v>
      </c>
      <c r="Q212">
        <f t="shared" si="17"/>
        <v>60</v>
      </c>
      <c r="R212">
        <f t="shared" si="18"/>
        <v>0</v>
      </c>
    </row>
    <row r="213" spans="1:18" s="8" customFormat="1" x14ac:dyDescent="0.25">
      <c r="A213" s="2"/>
      <c r="B213"/>
      <c r="C213">
        <v>14</v>
      </c>
      <c r="D213">
        <v>1</v>
      </c>
      <c r="E213">
        <v>11431</v>
      </c>
      <c r="F213">
        <v>11500</v>
      </c>
      <c r="G213" t="s">
        <v>44</v>
      </c>
      <c r="H213" t="s">
        <v>19</v>
      </c>
      <c r="I213" t="s">
        <v>20</v>
      </c>
      <c r="J213">
        <v>70</v>
      </c>
      <c r="K213">
        <v>5</v>
      </c>
      <c r="L213">
        <f t="shared" si="19"/>
        <v>350</v>
      </c>
      <c r="M213" s="7">
        <v>1000000</v>
      </c>
      <c r="N213" s="7">
        <f t="shared" si="20"/>
        <v>70000000</v>
      </c>
      <c r="Q213">
        <f t="shared" si="17"/>
        <v>70</v>
      </c>
      <c r="R213">
        <f t="shared" si="18"/>
        <v>0</v>
      </c>
    </row>
    <row r="214" spans="1:18" s="8" customFormat="1" x14ac:dyDescent="0.25">
      <c r="A214" s="2"/>
      <c r="B214"/>
      <c r="C214">
        <v>15</v>
      </c>
      <c r="D214">
        <v>1</v>
      </c>
      <c r="E214">
        <v>11501</v>
      </c>
      <c r="F214">
        <v>11540</v>
      </c>
      <c r="G214" t="s">
        <v>44</v>
      </c>
      <c r="H214" t="s">
        <v>19</v>
      </c>
      <c r="I214" t="s">
        <v>20</v>
      </c>
      <c r="J214">
        <v>40</v>
      </c>
      <c r="K214">
        <v>5</v>
      </c>
      <c r="L214">
        <f t="shared" si="19"/>
        <v>200</v>
      </c>
      <c r="M214" s="7">
        <v>1000000</v>
      </c>
      <c r="N214" s="7">
        <f t="shared" si="20"/>
        <v>40000000</v>
      </c>
      <c r="Q214">
        <f t="shared" si="17"/>
        <v>40</v>
      </c>
      <c r="R214">
        <f t="shared" si="18"/>
        <v>0</v>
      </c>
    </row>
    <row r="215" spans="1:18" s="8" customFormat="1" x14ac:dyDescent="0.25">
      <c r="A215" s="2"/>
      <c r="B215"/>
      <c r="C215">
        <v>15</v>
      </c>
      <c r="D215">
        <v>1</v>
      </c>
      <c r="E215">
        <v>11651</v>
      </c>
      <c r="F215">
        <v>11750</v>
      </c>
      <c r="G215" t="s">
        <v>44</v>
      </c>
      <c r="H215" t="s">
        <v>19</v>
      </c>
      <c r="I215" t="s">
        <v>20</v>
      </c>
      <c r="J215">
        <v>100</v>
      </c>
      <c r="K215">
        <v>5</v>
      </c>
      <c r="L215">
        <f t="shared" si="19"/>
        <v>500</v>
      </c>
      <c r="M215" s="7">
        <v>1000000</v>
      </c>
      <c r="N215" s="7">
        <f t="shared" si="20"/>
        <v>100000000</v>
      </c>
      <c r="Q215">
        <f t="shared" si="17"/>
        <v>100</v>
      </c>
      <c r="R215">
        <f t="shared" si="18"/>
        <v>0</v>
      </c>
    </row>
    <row r="216" spans="1:18" s="8" customFormat="1" x14ac:dyDescent="0.25">
      <c r="A216" s="2"/>
      <c r="B216"/>
      <c r="C216">
        <v>16</v>
      </c>
      <c r="D216">
        <v>1</v>
      </c>
      <c r="E216">
        <v>11751</v>
      </c>
      <c r="F216">
        <v>11775</v>
      </c>
      <c r="G216" t="s">
        <v>44</v>
      </c>
      <c r="H216" t="s">
        <v>19</v>
      </c>
      <c r="I216" t="s">
        <v>20</v>
      </c>
      <c r="J216">
        <v>25</v>
      </c>
      <c r="K216">
        <v>5</v>
      </c>
      <c r="L216">
        <f t="shared" si="19"/>
        <v>125</v>
      </c>
      <c r="M216" s="7">
        <v>1000000</v>
      </c>
      <c r="N216" s="7">
        <f t="shared" si="20"/>
        <v>25000000</v>
      </c>
      <c r="Q216">
        <f t="shared" si="17"/>
        <v>25</v>
      </c>
      <c r="R216">
        <f t="shared" si="18"/>
        <v>0</v>
      </c>
    </row>
    <row r="217" spans="1:18" s="8" customFormat="1" x14ac:dyDescent="0.25">
      <c r="A217" s="2"/>
      <c r="B217"/>
      <c r="C217">
        <v>131</v>
      </c>
      <c r="D217">
        <v>1</v>
      </c>
      <c r="E217">
        <v>40501</v>
      </c>
      <c r="F217">
        <v>41250</v>
      </c>
      <c r="G217" t="s">
        <v>44</v>
      </c>
      <c r="H217" t="s">
        <v>19</v>
      </c>
      <c r="I217" t="s">
        <v>20</v>
      </c>
      <c r="J217">
        <v>750</v>
      </c>
      <c r="K217">
        <v>5</v>
      </c>
      <c r="L217">
        <f t="shared" si="19"/>
        <v>3750</v>
      </c>
      <c r="M217" s="7">
        <v>1000000</v>
      </c>
      <c r="N217" s="7">
        <f t="shared" si="20"/>
        <v>750000000</v>
      </c>
      <c r="Q217">
        <f t="shared" si="17"/>
        <v>750</v>
      </c>
      <c r="R217">
        <f t="shared" si="18"/>
        <v>0</v>
      </c>
    </row>
    <row r="218" spans="1:18" s="8" customFormat="1" x14ac:dyDescent="0.25">
      <c r="A218" s="2"/>
      <c r="B218"/>
      <c r="C218">
        <v>134</v>
      </c>
      <c r="D218">
        <v>1</v>
      </c>
      <c r="E218">
        <v>43501</v>
      </c>
      <c r="F218">
        <v>43592</v>
      </c>
      <c r="G218" t="s">
        <v>44</v>
      </c>
      <c r="H218" t="s">
        <v>19</v>
      </c>
      <c r="I218" t="s">
        <v>20</v>
      </c>
      <c r="J218">
        <v>92</v>
      </c>
      <c r="K218">
        <v>5</v>
      </c>
      <c r="L218">
        <f t="shared" si="19"/>
        <v>460</v>
      </c>
      <c r="M218" s="7">
        <v>1000000</v>
      </c>
      <c r="N218" s="7">
        <f t="shared" si="20"/>
        <v>92000000</v>
      </c>
      <c r="Q218">
        <f t="shared" si="17"/>
        <v>92</v>
      </c>
      <c r="R218">
        <f t="shared" si="18"/>
        <v>0</v>
      </c>
    </row>
    <row r="219" spans="1:18" s="8" customFormat="1" x14ac:dyDescent="0.25">
      <c r="A219" s="2"/>
      <c r="B219"/>
      <c r="C219">
        <v>145</v>
      </c>
      <c r="D219">
        <v>1</v>
      </c>
      <c r="E219">
        <v>70001</v>
      </c>
      <c r="F219">
        <v>75000</v>
      </c>
      <c r="G219" t="s">
        <v>44</v>
      </c>
      <c r="H219" t="s">
        <v>19</v>
      </c>
      <c r="I219" t="s">
        <v>20</v>
      </c>
      <c r="J219">
        <v>5000</v>
      </c>
      <c r="K219">
        <v>5</v>
      </c>
      <c r="L219">
        <f t="shared" si="19"/>
        <v>25000</v>
      </c>
      <c r="M219" s="7">
        <v>1000000</v>
      </c>
      <c r="N219" s="7">
        <f t="shared" si="20"/>
        <v>5000000000</v>
      </c>
      <c r="Q219">
        <f t="shared" si="17"/>
        <v>5000</v>
      </c>
      <c r="R219">
        <f t="shared" si="18"/>
        <v>0</v>
      </c>
    </row>
    <row r="220" spans="1:18" s="8" customFormat="1" x14ac:dyDescent="0.25">
      <c r="A220" s="2"/>
      <c r="B220"/>
      <c r="C220">
        <v>150</v>
      </c>
      <c r="D220">
        <v>1</v>
      </c>
      <c r="E220">
        <v>147861</v>
      </c>
      <c r="F220">
        <v>155895</v>
      </c>
      <c r="G220" t="s">
        <v>44</v>
      </c>
      <c r="H220" t="s">
        <v>19</v>
      </c>
      <c r="I220" t="s">
        <v>20</v>
      </c>
      <c r="J220">
        <v>8035</v>
      </c>
      <c r="K220">
        <v>5</v>
      </c>
      <c r="L220">
        <f t="shared" si="19"/>
        <v>40175</v>
      </c>
      <c r="M220" s="7">
        <v>1000000</v>
      </c>
      <c r="N220" s="7">
        <f t="shared" si="20"/>
        <v>8035000000</v>
      </c>
      <c r="Q220">
        <f t="shared" si="17"/>
        <v>8035</v>
      </c>
      <c r="R220">
        <f t="shared" si="18"/>
        <v>0</v>
      </c>
    </row>
    <row r="221" spans="1:18" s="8" customFormat="1" x14ac:dyDescent="0.25">
      <c r="A221" s="2"/>
      <c r="B221"/>
      <c r="C221">
        <v>152</v>
      </c>
      <c r="D221">
        <v>1</v>
      </c>
      <c r="E221">
        <v>290501</v>
      </c>
      <c r="F221">
        <v>297500</v>
      </c>
      <c r="G221" t="s">
        <v>44</v>
      </c>
      <c r="H221" t="s">
        <v>19</v>
      </c>
      <c r="I221" t="s">
        <v>20</v>
      </c>
      <c r="J221">
        <v>7000</v>
      </c>
      <c r="K221">
        <v>5</v>
      </c>
      <c r="L221">
        <f t="shared" si="19"/>
        <v>35000</v>
      </c>
      <c r="M221" s="7">
        <v>1000000</v>
      </c>
      <c r="N221" s="7">
        <f t="shared" si="20"/>
        <v>7000000000</v>
      </c>
      <c r="Q221">
        <f t="shared" si="17"/>
        <v>7000</v>
      </c>
      <c r="R221">
        <f t="shared" si="18"/>
        <v>0</v>
      </c>
    </row>
    <row r="222" spans="1:18" s="8" customFormat="1" x14ac:dyDescent="0.25">
      <c r="A222" s="2"/>
      <c r="B222"/>
      <c r="C222">
        <v>152</v>
      </c>
      <c r="D222">
        <v>1</v>
      </c>
      <c r="E222">
        <v>318501</v>
      </c>
      <c r="F222">
        <v>323750</v>
      </c>
      <c r="G222" t="s">
        <v>44</v>
      </c>
      <c r="H222" t="s">
        <v>19</v>
      </c>
      <c r="I222" t="s">
        <v>20</v>
      </c>
      <c r="J222">
        <v>5250</v>
      </c>
      <c r="K222">
        <v>5</v>
      </c>
      <c r="L222">
        <f t="shared" si="19"/>
        <v>26250</v>
      </c>
      <c r="M222" s="7">
        <v>1000000</v>
      </c>
      <c r="N222" s="7">
        <f t="shared" si="20"/>
        <v>5250000000</v>
      </c>
      <c r="Q222">
        <f t="shared" si="17"/>
        <v>5250</v>
      </c>
      <c r="R222">
        <f t="shared" si="18"/>
        <v>0</v>
      </c>
    </row>
    <row r="223" spans="1:18" s="8" customFormat="1" x14ac:dyDescent="0.25">
      <c r="A223" s="2"/>
      <c r="B223"/>
      <c r="C223">
        <v>152</v>
      </c>
      <c r="D223">
        <v>1</v>
      </c>
      <c r="E223">
        <v>339501</v>
      </c>
      <c r="F223">
        <v>342125</v>
      </c>
      <c r="G223" t="s">
        <v>44</v>
      </c>
      <c r="H223" t="s">
        <v>19</v>
      </c>
      <c r="I223" t="s">
        <v>20</v>
      </c>
      <c r="J223">
        <v>2625</v>
      </c>
      <c r="K223">
        <v>5</v>
      </c>
      <c r="L223">
        <f t="shared" si="19"/>
        <v>13125</v>
      </c>
      <c r="M223" s="7">
        <v>1000000</v>
      </c>
      <c r="N223" s="7">
        <f t="shared" si="20"/>
        <v>2625000000</v>
      </c>
      <c r="Q223">
        <f t="shared" si="17"/>
        <v>2625</v>
      </c>
      <c r="R223">
        <f t="shared" si="18"/>
        <v>0</v>
      </c>
    </row>
    <row r="224" spans="1:18" s="8" customFormat="1" x14ac:dyDescent="0.25">
      <c r="A224" s="2"/>
      <c r="B224"/>
      <c r="C224">
        <v>155</v>
      </c>
      <c r="D224">
        <v>1</v>
      </c>
      <c r="E224">
        <v>510001</v>
      </c>
      <c r="F224">
        <v>515000</v>
      </c>
      <c r="G224" t="s">
        <v>44</v>
      </c>
      <c r="H224" t="s">
        <v>19</v>
      </c>
      <c r="I224" t="s">
        <v>20</v>
      </c>
      <c r="J224">
        <v>5000</v>
      </c>
      <c r="K224">
        <v>5</v>
      </c>
      <c r="L224">
        <f t="shared" si="19"/>
        <v>25000</v>
      </c>
      <c r="M224" s="7">
        <v>1000000</v>
      </c>
      <c r="N224" s="7">
        <f t="shared" si="20"/>
        <v>5000000000</v>
      </c>
      <c r="Q224">
        <f t="shared" si="17"/>
        <v>5000</v>
      </c>
      <c r="R224">
        <f t="shared" si="18"/>
        <v>0</v>
      </c>
    </row>
    <row r="225" spans="1:18" s="8" customFormat="1" x14ac:dyDescent="0.25">
      <c r="A225" s="2"/>
      <c r="B225"/>
      <c r="C225">
        <v>2</v>
      </c>
      <c r="D225">
        <v>1</v>
      </c>
      <c r="E225">
        <v>4201</v>
      </c>
      <c r="F225">
        <v>4260</v>
      </c>
      <c r="G225" t="s">
        <v>28</v>
      </c>
      <c r="H225" t="s">
        <v>29</v>
      </c>
      <c r="I225" t="s">
        <v>20</v>
      </c>
      <c r="J225">
        <v>60</v>
      </c>
      <c r="K225">
        <v>1</v>
      </c>
      <c r="L225">
        <f t="shared" si="19"/>
        <v>60</v>
      </c>
      <c r="M225" s="7">
        <v>1000000</v>
      </c>
      <c r="N225" s="7">
        <f>J225*M225</f>
        <v>60000000</v>
      </c>
      <c r="Q225">
        <f t="shared" si="17"/>
        <v>60</v>
      </c>
      <c r="R225">
        <f t="shared" si="18"/>
        <v>0</v>
      </c>
    </row>
    <row r="226" spans="1:18" s="8" customFormat="1" x14ac:dyDescent="0.25">
      <c r="A226" s="2"/>
      <c r="B226"/>
      <c r="C226">
        <v>2</v>
      </c>
      <c r="D226">
        <v>2</v>
      </c>
      <c r="E226">
        <v>4271</v>
      </c>
      <c r="F226">
        <v>4280</v>
      </c>
      <c r="G226" t="s">
        <v>28</v>
      </c>
      <c r="H226" t="s">
        <v>29</v>
      </c>
      <c r="I226" t="s">
        <v>20</v>
      </c>
      <c r="J226">
        <v>10</v>
      </c>
      <c r="K226">
        <v>1</v>
      </c>
      <c r="L226">
        <f t="shared" si="19"/>
        <v>10</v>
      </c>
      <c r="M226" s="7">
        <v>1000000</v>
      </c>
      <c r="N226" s="7">
        <f>J226*M226</f>
        <v>10000000</v>
      </c>
      <c r="Q226">
        <f t="shared" si="17"/>
        <v>10</v>
      </c>
      <c r="R226">
        <f t="shared" si="18"/>
        <v>0</v>
      </c>
    </row>
    <row r="227" spans="1:18" s="8" customFormat="1" x14ac:dyDescent="0.25">
      <c r="A227" s="2"/>
      <c r="B227"/>
      <c r="C227">
        <v>2</v>
      </c>
      <c r="D227">
        <v>2</v>
      </c>
      <c r="E227">
        <v>4396</v>
      </c>
      <c r="F227">
        <v>4400</v>
      </c>
      <c r="G227" t="s">
        <v>28</v>
      </c>
      <c r="H227" t="s">
        <v>29</v>
      </c>
      <c r="I227" t="s">
        <v>20</v>
      </c>
      <c r="J227">
        <v>5</v>
      </c>
      <c r="K227">
        <v>1</v>
      </c>
      <c r="L227">
        <f t="shared" si="19"/>
        <v>5</v>
      </c>
      <c r="M227" s="7">
        <v>1000000</v>
      </c>
      <c r="N227" s="7">
        <f>J227*M227</f>
        <v>5000000</v>
      </c>
      <c r="Q227">
        <f t="shared" si="17"/>
        <v>5</v>
      </c>
      <c r="R227">
        <f t="shared" si="18"/>
        <v>0</v>
      </c>
    </row>
    <row r="228" spans="1:18" s="8" customFormat="1" x14ac:dyDescent="0.25">
      <c r="A228" s="2"/>
      <c r="B228"/>
      <c r="C228">
        <v>2</v>
      </c>
      <c r="D228">
        <v>2</v>
      </c>
      <c r="E228">
        <v>4421</v>
      </c>
      <c r="F228">
        <v>4430</v>
      </c>
      <c r="G228" t="s">
        <v>28</v>
      </c>
      <c r="H228" t="s">
        <v>29</v>
      </c>
      <c r="I228" t="s">
        <v>20</v>
      </c>
      <c r="J228">
        <v>10</v>
      </c>
      <c r="K228">
        <v>1</v>
      </c>
      <c r="L228">
        <f t="shared" si="19"/>
        <v>10</v>
      </c>
      <c r="M228" s="7">
        <v>1000000</v>
      </c>
      <c r="N228" s="7">
        <f>J228*M228</f>
        <v>10000000</v>
      </c>
      <c r="Q228">
        <f t="shared" si="17"/>
        <v>10</v>
      </c>
      <c r="R228">
        <f t="shared" si="18"/>
        <v>0</v>
      </c>
    </row>
    <row r="229" spans="1:18" s="8" customFormat="1" x14ac:dyDescent="0.25">
      <c r="A229" s="2"/>
      <c r="B229"/>
      <c r="C229">
        <v>2</v>
      </c>
      <c r="D229">
        <v>2</v>
      </c>
      <c r="E229">
        <v>4601</v>
      </c>
      <c r="F229">
        <v>4660</v>
      </c>
      <c r="G229" t="s">
        <v>28</v>
      </c>
      <c r="H229" t="s">
        <v>29</v>
      </c>
      <c r="I229" t="s">
        <v>20</v>
      </c>
      <c r="J229">
        <v>60</v>
      </c>
      <c r="K229">
        <v>1</v>
      </c>
      <c r="L229">
        <f t="shared" si="19"/>
        <v>60</v>
      </c>
      <c r="M229" s="7">
        <v>1000000</v>
      </c>
      <c r="N229" s="7">
        <f>J229*M229</f>
        <v>60000000</v>
      </c>
      <c r="Q229">
        <f t="shared" si="17"/>
        <v>60</v>
      </c>
      <c r="R229">
        <f t="shared" si="18"/>
        <v>0</v>
      </c>
    </row>
    <row r="230" spans="1:18" s="8" customFormat="1" x14ac:dyDescent="0.25">
      <c r="A230" s="2"/>
      <c r="B230"/>
      <c r="C230">
        <v>2</v>
      </c>
      <c r="D230">
        <v>2</v>
      </c>
      <c r="E230">
        <v>4710</v>
      </c>
      <c r="F230">
        <v>4717</v>
      </c>
      <c r="G230" t="s">
        <v>28</v>
      </c>
      <c r="H230" t="s">
        <v>29</v>
      </c>
      <c r="I230" t="s">
        <v>20</v>
      </c>
      <c r="J230">
        <v>8</v>
      </c>
      <c r="K230">
        <v>1</v>
      </c>
      <c r="L230">
        <f t="shared" si="19"/>
        <v>8</v>
      </c>
      <c r="M230" s="7">
        <v>1000000</v>
      </c>
      <c r="N230" s="7">
        <f>M230*J230</f>
        <v>8000000</v>
      </c>
      <c r="P230"/>
      <c r="Q230">
        <f t="shared" si="17"/>
        <v>8</v>
      </c>
      <c r="R230">
        <f t="shared" si="18"/>
        <v>0</v>
      </c>
    </row>
    <row r="231" spans="1:18" s="8" customFormat="1" x14ac:dyDescent="0.25">
      <c r="A231" s="2"/>
      <c r="B231"/>
      <c r="C231">
        <v>2</v>
      </c>
      <c r="D231">
        <v>2</v>
      </c>
      <c r="E231">
        <v>4719</v>
      </c>
      <c r="F231">
        <v>4720</v>
      </c>
      <c r="G231" t="s">
        <v>28</v>
      </c>
      <c r="H231" t="s">
        <v>29</v>
      </c>
      <c r="I231" t="s">
        <v>20</v>
      </c>
      <c r="J231">
        <v>2</v>
      </c>
      <c r="K231">
        <v>1</v>
      </c>
      <c r="L231">
        <f t="shared" si="19"/>
        <v>2</v>
      </c>
      <c r="M231" s="7">
        <v>1000000</v>
      </c>
      <c r="N231" s="7">
        <f t="shared" ref="N231" si="21">M231*J231</f>
        <v>2000000</v>
      </c>
      <c r="P231"/>
      <c r="Q231">
        <f t="shared" si="17"/>
        <v>2</v>
      </c>
      <c r="R231">
        <f t="shared" si="18"/>
        <v>0</v>
      </c>
    </row>
    <row r="232" spans="1:18" s="8" customFormat="1" x14ac:dyDescent="0.25">
      <c r="A232" s="2"/>
      <c r="B232"/>
      <c r="C232">
        <v>2</v>
      </c>
      <c r="D232">
        <v>3</v>
      </c>
      <c r="E232">
        <v>4721</v>
      </c>
      <c r="F232">
        <v>4779</v>
      </c>
      <c r="G232" t="s">
        <v>28</v>
      </c>
      <c r="H232" t="s">
        <v>29</v>
      </c>
      <c r="I232" t="s">
        <v>20</v>
      </c>
      <c r="J232">
        <v>59</v>
      </c>
      <c r="K232">
        <v>1</v>
      </c>
      <c r="L232">
        <f t="shared" si="19"/>
        <v>59</v>
      </c>
      <c r="M232" s="7">
        <v>1000000</v>
      </c>
      <c r="N232" s="7">
        <f t="shared" ref="N232:N290" si="22">J232*M232</f>
        <v>59000000</v>
      </c>
      <c r="Q232">
        <f t="shared" si="17"/>
        <v>59</v>
      </c>
      <c r="R232">
        <f t="shared" si="18"/>
        <v>0</v>
      </c>
    </row>
    <row r="233" spans="1:18" s="8" customFormat="1" x14ac:dyDescent="0.25">
      <c r="A233" s="2"/>
      <c r="B233"/>
      <c r="C233">
        <v>2</v>
      </c>
      <c r="D233">
        <v>4</v>
      </c>
      <c r="E233">
        <v>5211</v>
      </c>
      <c r="F233">
        <v>5215</v>
      </c>
      <c r="G233" t="s">
        <v>28</v>
      </c>
      <c r="H233" t="s">
        <v>29</v>
      </c>
      <c r="I233" t="s">
        <v>20</v>
      </c>
      <c r="J233">
        <v>5</v>
      </c>
      <c r="K233">
        <v>1</v>
      </c>
      <c r="L233">
        <f t="shared" si="19"/>
        <v>5</v>
      </c>
      <c r="M233" s="7">
        <v>1000000</v>
      </c>
      <c r="N233" s="7">
        <f t="shared" si="22"/>
        <v>5000000</v>
      </c>
      <c r="Q233">
        <f t="shared" si="17"/>
        <v>5</v>
      </c>
      <c r="R233">
        <f t="shared" si="18"/>
        <v>0</v>
      </c>
    </row>
    <row r="234" spans="1:18" s="8" customFormat="1" x14ac:dyDescent="0.25">
      <c r="A234" s="2"/>
      <c r="B234"/>
      <c r="C234">
        <v>2</v>
      </c>
      <c r="D234">
        <v>4</v>
      </c>
      <c r="E234">
        <v>5264</v>
      </c>
      <c r="F234">
        <v>5270</v>
      </c>
      <c r="G234" t="s">
        <v>28</v>
      </c>
      <c r="H234" t="s">
        <v>29</v>
      </c>
      <c r="I234" t="s">
        <v>20</v>
      </c>
      <c r="J234">
        <v>7</v>
      </c>
      <c r="K234">
        <v>1</v>
      </c>
      <c r="L234">
        <f t="shared" si="19"/>
        <v>7</v>
      </c>
      <c r="M234" s="7">
        <v>1000000</v>
      </c>
      <c r="N234" s="7">
        <f t="shared" si="22"/>
        <v>7000000</v>
      </c>
      <c r="Q234">
        <f t="shared" si="17"/>
        <v>7</v>
      </c>
      <c r="R234">
        <f t="shared" si="18"/>
        <v>0</v>
      </c>
    </row>
    <row r="235" spans="1:18" s="8" customFormat="1" x14ac:dyDescent="0.25">
      <c r="A235" s="2"/>
      <c r="B235"/>
      <c r="C235">
        <v>2</v>
      </c>
      <c r="D235">
        <v>4</v>
      </c>
      <c r="E235">
        <v>5291</v>
      </c>
      <c r="F235">
        <v>5320</v>
      </c>
      <c r="G235" t="s">
        <v>28</v>
      </c>
      <c r="H235" t="s">
        <v>29</v>
      </c>
      <c r="I235" t="s">
        <v>20</v>
      </c>
      <c r="J235">
        <v>30</v>
      </c>
      <c r="K235">
        <v>1</v>
      </c>
      <c r="L235">
        <f t="shared" si="19"/>
        <v>30</v>
      </c>
      <c r="M235" s="7">
        <v>1000000</v>
      </c>
      <c r="N235" s="7">
        <f t="shared" si="22"/>
        <v>30000000</v>
      </c>
      <c r="Q235">
        <f t="shared" si="17"/>
        <v>30</v>
      </c>
      <c r="R235">
        <f t="shared" si="18"/>
        <v>0</v>
      </c>
    </row>
    <row r="236" spans="1:18" s="8" customFormat="1" x14ac:dyDescent="0.25">
      <c r="A236" s="2"/>
      <c r="B236"/>
      <c r="C236">
        <v>2</v>
      </c>
      <c r="D236">
        <v>4</v>
      </c>
      <c r="E236">
        <v>5331</v>
      </c>
      <c r="F236">
        <v>5354</v>
      </c>
      <c r="G236" t="s">
        <v>28</v>
      </c>
      <c r="H236" t="s">
        <v>29</v>
      </c>
      <c r="I236" t="s">
        <v>20</v>
      </c>
      <c r="J236">
        <v>24</v>
      </c>
      <c r="K236">
        <v>1</v>
      </c>
      <c r="L236">
        <f t="shared" si="19"/>
        <v>24</v>
      </c>
      <c r="M236" s="7">
        <v>1000000</v>
      </c>
      <c r="N236" s="7">
        <f t="shared" si="22"/>
        <v>24000000</v>
      </c>
      <c r="Q236">
        <f t="shared" si="17"/>
        <v>24</v>
      </c>
      <c r="R236">
        <f t="shared" si="18"/>
        <v>0</v>
      </c>
    </row>
    <row r="237" spans="1:18" s="8" customFormat="1" x14ac:dyDescent="0.25">
      <c r="A237" s="2"/>
      <c r="B237"/>
      <c r="C237">
        <v>5</v>
      </c>
      <c r="D237">
        <v>2</v>
      </c>
      <c r="E237">
        <v>7271</v>
      </c>
      <c r="F237">
        <v>7275</v>
      </c>
      <c r="G237" t="s">
        <v>28</v>
      </c>
      <c r="H237" t="s">
        <v>29</v>
      </c>
      <c r="I237" t="s">
        <v>20</v>
      </c>
      <c r="J237">
        <v>5</v>
      </c>
      <c r="K237">
        <v>1</v>
      </c>
      <c r="L237">
        <f t="shared" si="19"/>
        <v>5</v>
      </c>
      <c r="M237" s="7">
        <v>1000000</v>
      </c>
      <c r="N237" s="7">
        <f t="shared" si="22"/>
        <v>5000000</v>
      </c>
      <c r="Q237">
        <f t="shared" si="17"/>
        <v>5</v>
      </c>
      <c r="R237">
        <f t="shared" si="18"/>
        <v>0</v>
      </c>
    </row>
    <row r="238" spans="1:18" s="8" customFormat="1" x14ac:dyDescent="0.25">
      <c r="A238" s="2"/>
      <c r="B238"/>
      <c r="C238">
        <v>12</v>
      </c>
      <c r="D238">
        <v>1</v>
      </c>
      <c r="E238">
        <v>10981</v>
      </c>
      <c r="F238">
        <v>10988</v>
      </c>
      <c r="G238" t="s">
        <v>18</v>
      </c>
      <c r="H238" t="s">
        <v>19</v>
      </c>
      <c r="I238" t="s">
        <v>20</v>
      </c>
      <c r="J238">
        <v>8</v>
      </c>
      <c r="K238">
        <v>1</v>
      </c>
      <c r="L238">
        <f t="shared" si="19"/>
        <v>8</v>
      </c>
      <c r="M238" s="7">
        <v>1000000</v>
      </c>
      <c r="N238" s="7">
        <f t="shared" si="22"/>
        <v>8000000</v>
      </c>
      <c r="Q238">
        <f t="shared" si="17"/>
        <v>8</v>
      </c>
      <c r="R238">
        <f t="shared" si="18"/>
        <v>0</v>
      </c>
    </row>
    <row r="239" spans="1:18" s="8" customFormat="1" x14ac:dyDescent="0.25">
      <c r="A239" s="2"/>
      <c r="B239"/>
      <c r="C239">
        <v>24</v>
      </c>
      <c r="D239">
        <v>1</v>
      </c>
      <c r="E239">
        <v>13801</v>
      </c>
      <c r="F239">
        <v>13870</v>
      </c>
      <c r="G239" t="s">
        <v>18</v>
      </c>
      <c r="H239" t="s">
        <v>19</v>
      </c>
      <c r="I239" t="s">
        <v>20</v>
      </c>
      <c r="J239">
        <v>70</v>
      </c>
      <c r="K239">
        <v>1</v>
      </c>
      <c r="L239">
        <f t="shared" si="19"/>
        <v>70</v>
      </c>
      <c r="M239" s="7">
        <v>1000000</v>
      </c>
      <c r="N239" s="7">
        <f t="shared" si="22"/>
        <v>70000000</v>
      </c>
      <c r="Q239">
        <f t="shared" si="17"/>
        <v>70</v>
      </c>
      <c r="R239">
        <f t="shared" si="18"/>
        <v>0</v>
      </c>
    </row>
    <row r="240" spans="1:18" s="8" customFormat="1" x14ac:dyDescent="0.25">
      <c r="A240" s="2"/>
      <c r="B240"/>
      <c r="C240">
        <v>24</v>
      </c>
      <c r="D240">
        <v>1</v>
      </c>
      <c r="E240">
        <v>13881</v>
      </c>
      <c r="F240">
        <v>13950</v>
      </c>
      <c r="G240" t="s">
        <v>18</v>
      </c>
      <c r="H240" t="s">
        <v>19</v>
      </c>
      <c r="I240" t="s">
        <v>20</v>
      </c>
      <c r="J240">
        <v>70</v>
      </c>
      <c r="K240">
        <v>1</v>
      </c>
      <c r="L240">
        <f t="shared" si="19"/>
        <v>70</v>
      </c>
      <c r="M240" s="7">
        <v>1000000</v>
      </c>
      <c r="N240" s="7">
        <f t="shared" si="22"/>
        <v>70000000</v>
      </c>
      <c r="Q240">
        <f t="shared" si="17"/>
        <v>70</v>
      </c>
      <c r="R240">
        <f t="shared" si="18"/>
        <v>0</v>
      </c>
    </row>
    <row r="241" spans="1:18" s="8" customFormat="1" x14ac:dyDescent="0.25">
      <c r="A241" s="2"/>
      <c r="B241"/>
      <c r="C241">
        <v>24</v>
      </c>
      <c r="D241">
        <v>1</v>
      </c>
      <c r="E241">
        <v>13951</v>
      </c>
      <c r="F241">
        <v>14000</v>
      </c>
      <c r="G241" t="s">
        <v>18</v>
      </c>
      <c r="H241" t="s">
        <v>19</v>
      </c>
      <c r="I241" t="s">
        <v>20</v>
      </c>
      <c r="J241">
        <v>50</v>
      </c>
      <c r="K241">
        <v>1</v>
      </c>
      <c r="L241">
        <f t="shared" si="19"/>
        <v>50</v>
      </c>
      <c r="M241" s="7">
        <v>1000000</v>
      </c>
      <c r="N241" s="7">
        <f t="shared" si="22"/>
        <v>50000000</v>
      </c>
      <c r="Q241">
        <f t="shared" si="17"/>
        <v>50</v>
      </c>
      <c r="R241">
        <f t="shared" si="18"/>
        <v>0</v>
      </c>
    </row>
    <row r="242" spans="1:18" s="8" customFormat="1" x14ac:dyDescent="0.25">
      <c r="A242" s="2"/>
      <c r="B242"/>
      <c r="C242">
        <v>49</v>
      </c>
      <c r="D242">
        <v>1</v>
      </c>
      <c r="E242">
        <v>20001</v>
      </c>
      <c r="F242">
        <v>20025</v>
      </c>
      <c r="G242" t="s">
        <v>18</v>
      </c>
      <c r="H242" t="s">
        <v>19</v>
      </c>
      <c r="I242" t="s">
        <v>20</v>
      </c>
      <c r="J242">
        <v>25</v>
      </c>
      <c r="K242">
        <v>1</v>
      </c>
      <c r="L242">
        <f t="shared" si="19"/>
        <v>25</v>
      </c>
      <c r="M242" s="7">
        <v>1000000</v>
      </c>
      <c r="N242" s="7">
        <f t="shared" si="22"/>
        <v>25000000</v>
      </c>
      <c r="Q242">
        <f t="shared" si="17"/>
        <v>25</v>
      </c>
      <c r="R242">
        <f t="shared" si="18"/>
        <v>0</v>
      </c>
    </row>
    <row r="243" spans="1:18" s="8" customFormat="1" x14ac:dyDescent="0.25">
      <c r="A243" s="2"/>
      <c r="B243"/>
      <c r="C243">
        <v>29</v>
      </c>
      <c r="D243">
        <v>1</v>
      </c>
      <c r="E243">
        <v>15131</v>
      </c>
      <c r="F243">
        <v>15179</v>
      </c>
      <c r="G243" t="s">
        <v>18</v>
      </c>
      <c r="H243" t="s">
        <v>19</v>
      </c>
      <c r="I243" t="s">
        <v>20</v>
      </c>
      <c r="J243">
        <v>49</v>
      </c>
      <c r="K243">
        <v>1</v>
      </c>
      <c r="L243">
        <f t="shared" si="19"/>
        <v>49</v>
      </c>
      <c r="M243" s="7">
        <v>1000000</v>
      </c>
      <c r="N243" s="7">
        <f t="shared" si="22"/>
        <v>49000000</v>
      </c>
      <c r="Q243">
        <f t="shared" si="17"/>
        <v>49</v>
      </c>
      <c r="R243">
        <f t="shared" si="18"/>
        <v>0</v>
      </c>
    </row>
    <row r="244" spans="1:18" s="8" customFormat="1" x14ac:dyDescent="0.25">
      <c r="A244" s="2"/>
      <c r="B244"/>
      <c r="C244">
        <v>30</v>
      </c>
      <c r="D244">
        <v>1</v>
      </c>
      <c r="E244">
        <v>15379</v>
      </c>
      <c r="F244">
        <v>15409</v>
      </c>
      <c r="G244" t="s">
        <v>18</v>
      </c>
      <c r="H244" t="s">
        <v>19</v>
      </c>
      <c r="I244" t="s">
        <v>20</v>
      </c>
      <c r="J244">
        <v>31</v>
      </c>
      <c r="K244">
        <v>1</v>
      </c>
      <c r="L244">
        <f t="shared" si="19"/>
        <v>31</v>
      </c>
      <c r="M244" s="7">
        <v>1000000</v>
      </c>
      <c r="N244" s="7">
        <f t="shared" si="22"/>
        <v>31000000</v>
      </c>
      <c r="Q244">
        <f t="shared" si="17"/>
        <v>31</v>
      </c>
      <c r="R244">
        <f t="shared" si="18"/>
        <v>0</v>
      </c>
    </row>
    <row r="245" spans="1:18" s="8" customFormat="1" x14ac:dyDescent="0.25">
      <c r="A245" s="2"/>
      <c r="B245"/>
      <c r="C245">
        <v>30</v>
      </c>
      <c r="D245">
        <v>1</v>
      </c>
      <c r="E245">
        <v>15483</v>
      </c>
      <c r="F245">
        <v>15500</v>
      </c>
      <c r="G245" t="s">
        <v>18</v>
      </c>
      <c r="H245" t="s">
        <v>19</v>
      </c>
      <c r="I245" t="s">
        <v>20</v>
      </c>
      <c r="J245">
        <v>18</v>
      </c>
      <c r="K245">
        <v>1</v>
      </c>
      <c r="L245">
        <f t="shared" si="19"/>
        <v>18</v>
      </c>
      <c r="M245" s="7">
        <v>1000000</v>
      </c>
      <c r="N245" s="7">
        <f t="shared" si="22"/>
        <v>18000000</v>
      </c>
      <c r="Q245">
        <f t="shared" si="17"/>
        <v>18</v>
      </c>
      <c r="R245">
        <f t="shared" si="18"/>
        <v>0</v>
      </c>
    </row>
    <row r="246" spans="1:18" s="8" customFormat="1" x14ac:dyDescent="0.25">
      <c r="A246" s="2"/>
      <c r="B246"/>
      <c r="C246">
        <v>31</v>
      </c>
      <c r="D246">
        <v>1</v>
      </c>
      <c r="E246">
        <v>15580</v>
      </c>
      <c r="F246">
        <v>15608</v>
      </c>
      <c r="G246" t="s">
        <v>18</v>
      </c>
      <c r="H246" t="s">
        <v>19</v>
      </c>
      <c r="I246" t="s">
        <v>20</v>
      </c>
      <c r="J246">
        <v>29</v>
      </c>
      <c r="K246">
        <v>1</v>
      </c>
      <c r="L246">
        <f t="shared" si="19"/>
        <v>29</v>
      </c>
      <c r="M246" s="7">
        <v>1000000</v>
      </c>
      <c r="N246" s="7">
        <f t="shared" si="22"/>
        <v>29000000</v>
      </c>
      <c r="Q246">
        <f t="shared" si="17"/>
        <v>29</v>
      </c>
      <c r="R246">
        <f t="shared" si="18"/>
        <v>0</v>
      </c>
    </row>
    <row r="247" spans="1:18" s="8" customFormat="1" x14ac:dyDescent="0.25">
      <c r="A247" s="2"/>
      <c r="B247"/>
      <c r="C247">
        <v>31</v>
      </c>
      <c r="D247">
        <v>1</v>
      </c>
      <c r="E247">
        <v>15728</v>
      </c>
      <c r="F247">
        <v>15750</v>
      </c>
      <c r="G247" t="s">
        <v>18</v>
      </c>
      <c r="H247" t="s">
        <v>19</v>
      </c>
      <c r="I247" t="s">
        <v>20</v>
      </c>
      <c r="J247">
        <v>23</v>
      </c>
      <c r="K247">
        <v>1</v>
      </c>
      <c r="L247">
        <f t="shared" si="19"/>
        <v>23</v>
      </c>
      <c r="M247" s="7">
        <v>1000000</v>
      </c>
      <c r="N247" s="7">
        <f t="shared" si="22"/>
        <v>23000000</v>
      </c>
      <c r="Q247">
        <f t="shared" si="17"/>
        <v>23</v>
      </c>
      <c r="R247">
        <f t="shared" si="18"/>
        <v>0</v>
      </c>
    </row>
    <row r="248" spans="1:18" s="8" customFormat="1" x14ac:dyDescent="0.25">
      <c r="A248" s="2"/>
      <c r="B248"/>
      <c r="C248">
        <v>32</v>
      </c>
      <c r="D248">
        <v>1</v>
      </c>
      <c r="E248">
        <v>15766</v>
      </c>
      <c r="F248">
        <v>15807</v>
      </c>
      <c r="G248" t="s">
        <v>18</v>
      </c>
      <c r="H248" t="s">
        <v>19</v>
      </c>
      <c r="I248" t="s">
        <v>20</v>
      </c>
      <c r="J248">
        <v>42</v>
      </c>
      <c r="K248">
        <v>1</v>
      </c>
      <c r="L248">
        <f t="shared" si="19"/>
        <v>42</v>
      </c>
      <c r="M248" s="7">
        <v>1000000</v>
      </c>
      <c r="N248" s="7">
        <f t="shared" si="22"/>
        <v>42000000</v>
      </c>
      <c r="Q248">
        <f t="shared" si="17"/>
        <v>42</v>
      </c>
      <c r="R248">
        <f t="shared" si="18"/>
        <v>0</v>
      </c>
    </row>
    <row r="249" spans="1:18" s="8" customFormat="1" x14ac:dyDescent="0.25">
      <c r="A249" s="2"/>
      <c r="B249"/>
      <c r="C249">
        <v>32</v>
      </c>
      <c r="D249">
        <v>1</v>
      </c>
      <c r="E249">
        <v>15850</v>
      </c>
      <c r="F249">
        <v>15860</v>
      </c>
      <c r="G249" t="s">
        <v>18</v>
      </c>
      <c r="H249" t="s">
        <v>19</v>
      </c>
      <c r="I249" t="s">
        <v>20</v>
      </c>
      <c r="J249">
        <v>11</v>
      </c>
      <c r="K249">
        <v>1</v>
      </c>
      <c r="L249">
        <f t="shared" si="19"/>
        <v>11</v>
      </c>
      <c r="M249" s="7">
        <v>1000000</v>
      </c>
      <c r="N249" s="7">
        <f t="shared" si="22"/>
        <v>11000000</v>
      </c>
      <c r="Q249">
        <f t="shared" si="17"/>
        <v>11</v>
      </c>
      <c r="R249">
        <f t="shared" si="18"/>
        <v>0</v>
      </c>
    </row>
    <row r="250" spans="1:18" s="8" customFormat="1" x14ac:dyDescent="0.25">
      <c r="A250" s="2"/>
      <c r="B250"/>
      <c r="C250">
        <v>32</v>
      </c>
      <c r="D250">
        <v>1</v>
      </c>
      <c r="E250">
        <v>15872</v>
      </c>
      <c r="F250">
        <v>15917</v>
      </c>
      <c r="G250" t="s">
        <v>18</v>
      </c>
      <c r="H250" t="s">
        <v>19</v>
      </c>
      <c r="I250" t="s">
        <v>20</v>
      </c>
      <c r="J250">
        <v>46</v>
      </c>
      <c r="K250">
        <v>1</v>
      </c>
      <c r="L250">
        <f t="shared" si="19"/>
        <v>46</v>
      </c>
      <c r="M250" s="7">
        <v>1000000</v>
      </c>
      <c r="N250" s="7">
        <f t="shared" si="22"/>
        <v>46000000</v>
      </c>
      <c r="Q250">
        <f t="shared" si="17"/>
        <v>46</v>
      </c>
      <c r="R250">
        <f t="shared" si="18"/>
        <v>0</v>
      </c>
    </row>
    <row r="251" spans="1:18" s="8" customFormat="1" x14ac:dyDescent="0.25">
      <c r="A251" s="2"/>
      <c r="B251"/>
      <c r="C251">
        <v>33</v>
      </c>
      <c r="D251">
        <v>1</v>
      </c>
      <c r="E251">
        <v>16127</v>
      </c>
      <c r="F251">
        <v>16150</v>
      </c>
      <c r="G251" t="s">
        <v>18</v>
      </c>
      <c r="H251" t="s">
        <v>19</v>
      </c>
      <c r="I251" t="s">
        <v>20</v>
      </c>
      <c r="J251">
        <v>24</v>
      </c>
      <c r="K251">
        <v>1</v>
      </c>
      <c r="L251">
        <f t="shared" si="19"/>
        <v>24</v>
      </c>
      <c r="M251" s="7">
        <v>1000000</v>
      </c>
      <c r="N251" s="7">
        <f t="shared" si="22"/>
        <v>24000000</v>
      </c>
      <c r="Q251">
        <f t="shared" si="17"/>
        <v>24</v>
      </c>
      <c r="R251">
        <f t="shared" si="18"/>
        <v>0</v>
      </c>
    </row>
    <row r="252" spans="1:18" s="8" customFormat="1" x14ac:dyDescent="0.25">
      <c r="A252" s="2"/>
      <c r="B252"/>
      <c r="C252">
        <v>33</v>
      </c>
      <c r="D252">
        <v>1</v>
      </c>
      <c r="E252">
        <v>16213</v>
      </c>
      <c r="F252">
        <v>16215</v>
      </c>
      <c r="G252" t="s">
        <v>18</v>
      </c>
      <c r="H252" t="s">
        <v>19</v>
      </c>
      <c r="I252" t="s">
        <v>20</v>
      </c>
      <c r="J252">
        <v>3</v>
      </c>
      <c r="K252">
        <v>1</v>
      </c>
      <c r="L252">
        <f t="shared" si="19"/>
        <v>3</v>
      </c>
      <c r="M252" s="7">
        <v>1000000</v>
      </c>
      <c r="N252" s="7">
        <f t="shared" si="22"/>
        <v>3000000</v>
      </c>
      <c r="Q252">
        <f t="shared" si="17"/>
        <v>3</v>
      </c>
      <c r="R252">
        <f t="shared" si="18"/>
        <v>0</v>
      </c>
    </row>
    <row r="253" spans="1:18" s="8" customFormat="1" x14ac:dyDescent="0.25">
      <c r="A253" s="2"/>
      <c r="B253"/>
      <c r="C253">
        <v>33</v>
      </c>
      <c r="D253">
        <v>1</v>
      </c>
      <c r="E253">
        <v>16227</v>
      </c>
      <c r="F253">
        <v>16232</v>
      </c>
      <c r="G253" t="s">
        <v>18</v>
      </c>
      <c r="H253" t="s">
        <v>19</v>
      </c>
      <c r="I253" t="s">
        <v>20</v>
      </c>
      <c r="J253">
        <v>6</v>
      </c>
      <c r="K253">
        <v>1</v>
      </c>
      <c r="L253">
        <f t="shared" si="19"/>
        <v>6</v>
      </c>
      <c r="M253" s="7">
        <v>1000000</v>
      </c>
      <c r="N253" s="7">
        <f t="shared" si="22"/>
        <v>6000000</v>
      </c>
      <c r="Q253">
        <f t="shared" si="17"/>
        <v>6</v>
      </c>
      <c r="R253">
        <f t="shared" si="18"/>
        <v>0</v>
      </c>
    </row>
    <row r="254" spans="1:18" s="8" customFormat="1" x14ac:dyDescent="0.25">
      <c r="A254" s="2"/>
      <c r="B254"/>
      <c r="C254">
        <v>33</v>
      </c>
      <c r="D254">
        <v>1</v>
      </c>
      <c r="E254">
        <v>16245</v>
      </c>
      <c r="F254">
        <v>16250</v>
      </c>
      <c r="G254" t="s">
        <v>18</v>
      </c>
      <c r="H254" t="s">
        <v>19</v>
      </c>
      <c r="I254" t="s">
        <v>20</v>
      </c>
      <c r="J254">
        <v>6</v>
      </c>
      <c r="K254">
        <v>1</v>
      </c>
      <c r="L254">
        <f t="shared" si="19"/>
        <v>6</v>
      </c>
      <c r="M254" s="7">
        <v>1000000</v>
      </c>
      <c r="N254" s="7">
        <f t="shared" si="22"/>
        <v>6000000</v>
      </c>
      <c r="Q254">
        <f t="shared" si="17"/>
        <v>6</v>
      </c>
      <c r="R254">
        <f t="shared" si="18"/>
        <v>0</v>
      </c>
    </row>
    <row r="255" spans="1:18" s="8" customFormat="1" x14ac:dyDescent="0.25">
      <c r="A255" s="2"/>
      <c r="B255"/>
      <c r="C255">
        <v>34</v>
      </c>
      <c r="D255">
        <v>1</v>
      </c>
      <c r="E255">
        <v>16287</v>
      </c>
      <c r="F255">
        <v>16300</v>
      </c>
      <c r="G255" t="s">
        <v>18</v>
      </c>
      <c r="H255" t="s">
        <v>19</v>
      </c>
      <c r="I255" t="s">
        <v>20</v>
      </c>
      <c r="J255">
        <v>14</v>
      </c>
      <c r="K255">
        <v>1</v>
      </c>
      <c r="L255">
        <f t="shared" si="19"/>
        <v>14</v>
      </c>
      <c r="M255" s="7">
        <v>1000000</v>
      </c>
      <c r="N255" s="7">
        <f t="shared" si="22"/>
        <v>14000000</v>
      </c>
      <c r="Q255">
        <f t="shared" si="17"/>
        <v>14</v>
      </c>
      <c r="R255">
        <f t="shared" si="18"/>
        <v>0</v>
      </c>
    </row>
    <row r="256" spans="1:18" s="8" customFormat="1" x14ac:dyDescent="0.25">
      <c r="A256" s="2"/>
      <c r="B256"/>
      <c r="C256">
        <v>34</v>
      </c>
      <c r="D256">
        <v>1</v>
      </c>
      <c r="E256">
        <v>16358</v>
      </c>
      <c r="F256">
        <v>16366</v>
      </c>
      <c r="G256" t="s">
        <v>18</v>
      </c>
      <c r="H256" t="s">
        <v>19</v>
      </c>
      <c r="I256" t="s">
        <v>20</v>
      </c>
      <c r="J256">
        <v>9</v>
      </c>
      <c r="K256">
        <v>1</v>
      </c>
      <c r="L256">
        <f t="shared" si="19"/>
        <v>9</v>
      </c>
      <c r="M256" s="7">
        <v>1000000</v>
      </c>
      <c r="N256" s="7">
        <f t="shared" si="22"/>
        <v>9000000</v>
      </c>
      <c r="Q256">
        <f t="shared" si="17"/>
        <v>9</v>
      </c>
      <c r="R256">
        <f t="shared" si="18"/>
        <v>0</v>
      </c>
    </row>
    <row r="257" spans="1:18" s="8" customFormat="1" x14ac:dyDescent="0.25">
      <c r="A257" s="2"/>
      <c r="B257"/>
      <c r="C257">
        <v>34</v>
      </c>
      <c r="D257">
        <v>1</v>
      </c>
      <c r="E257">
        <v>16376</v>
      </c>
      <c r="F257">
        <v>16391</v>
      </c>
      <c r="G257" t="s">
        <v>18</v>
      </c>
      <c r="H257" t="s">
        <v>19</v>
      </c>
      <c r="I257" t="s">
        <v>20</v>
      </c>
      <c r="J257">
        <v>16</v>
      </c>
      <c r="K257">
        <v>1</v>
      </c>
      <c r="L257">
        <f t="shared" si="19"/>
        <v>16</v>
      </c>
      <c r="M257" s="7">
        <v>1000000</v>
      </c>
      <c r="N257" s="7">
        <f t="shared" si="22"/>
        <v>16000000</v>
      </c>
      <c r="Q257">
        <f t="shared" si="17"/>
        <v>16</v>
      </c>
      <c r="R257">
        <f t="shared" si="18"/>
        <v>0</v>
      </c>
    </row>
    <row r="258" spans="1:18" s="8" customFormat="1" x14ac:dyDescent="0.25">
      <c r="A258" s="2"/>
      <c r="B258"/>
      <c r="C258">
        <v>34</v>
      </c>
      <c r="D258">
        <v>1</v>
      </c>
      <c r="E258">
        <v>16425</v>
      </c>
      <c r="F258">
        <v>16438</v>
      </c>
      <c r="G258" t="s">
        <v>18</v>
      </c>
      <c r="H258" t="s">
        <v>19</v>
      </c>
      <c r="I258" t="s">
        <v>20</v>
      </c>
      <c r="J258">
        <v>14</v>
      </c>
      <c r="K258">
        <v>1</v>
      </c>
      <c r="L258">
        <f t="shared" si="19"/>
        <v>14</v>
      </c>
      <c r="M258" s="7">
        <v>1000000</v>
      </c>
      <c r="N258" s="7">
        <f t="shared" si="22"/>
        <v>14000000</v>
      </c>
      <c r="Q258">
        <f t="shared" si="17"/>
        <v>14</v>
      </c>
      <c r="R258">
        <f t="shared" si="18"/>
        <v>0</v>
      </c>
    </row>
    <row r="259" spans="1:18" s="8" customFormat="1" x14ac:dyDescent="0.25">
      <c r="A259" s="2"/>
      <c r="B259"/>
      <c r="C259">
        <v>35</v>
      </c>
      <c r="D259">
        <v>1</v>
      </c>
      <c r="E259">
        <v>16519</v>
      </c>
      <c r="F259">
        <v>16581</v>
      </c>
      <c r="G259" t="s">
        <v>18</v>
      </c>
      <c r="H259" t="s">
        <v>19</v>
      </c>
      <c r="I259" t="s">
        <v>20</v>
      </c>
      <c r="J259">
        <v>63</v>
      </c>
      <c r="K259">
        <v>1</v>
      </c>
      <c r="L259">
        <f t="shared" si="19"/>
        <v>63</v>
      </c>
      <c r="M259" s="7">
        <v>1000000</v>
      </c>
      <c r="N259" s="7">
        <f t="shared" si="22"/>
        <v>63000000</v>
      </c>
      <c r="Q259">
        <f t="shared" si="17"/>
        <v>63</v>
      </c>
      <c r="R259">
        <f t="shared" si="18"/>
        <v>0</v>
      </c>
    </row>
    <row r="260" spans="1:18" s="8" customFormat="1" x14ac:dyDescent="0.25">
      <c r="A260" s="2"/>
      <c r="B260"/>
      <c r="C260">
        <v>36</v>
      </c>
      <c r="D260">
        <v>1</v>
      </c>
      <c r="E260">
        <v>16751</v>
      </c>
      <c r="F260">
        <v>16895</v>
      </c>
      <c r="G260" t="s">
        <v>18</v>
      </c>
      <c r="H260" t="s">
        <v>19</v>
      </c>
      <c r="I260" t="s">
        <v>20</v>
      </c>
      <c r="J260">
        <v>145</v>
      </c>
      <c r="K260">
        <v>1</v>
      </c>
      <c r="L260">
        <f t="shared" si="19"/>
        <v>145</v>
      </c>
      <c r="M260" s="7">
        <v>1000000</v>
      </c>
      <c r="N260" s="7">
        <f t="shared" si="22"/>
        <v>145000000</v>
      </c>
      <c r="Q260">
        <f t="shared" si="17"/>
        <v>145</v>
      </c>
      <c r="R260">
        <f t="shared" si="18"/>
        <v>0</v>
      </c>
    </row>
    <row r="261" spans="1:18" s="8" customFormat="1" x14ac:dyDescent="0.25">
      <c r="A261" s="2"/>
      <c r="B261"/>
      <c r="C261">
        <v>39</v>
      </c>
      <c r="D261">
        <v>1</v>
      </c>
      <c r="E261">
        <v>17501</v>
      </c>
      <c r="F261">
        <v>17528</v>
      </c>
      <c r="G261" t="s">
        <v>18</v>
      </c>
      <c r="H261" t="s">
        <v>19</v>
      </c>
      <c r="I261" t="s">
        <v>20</v>
      </c>
      <c r="J261">
        <v>28</v>
      </c>
      <c r="K261">
        <v>1</v>
      </c>
      <c r="L261">
        <f t="shared" si="19"/>
        <v>28</v>
      </c>
      <c r="M261" s="7">
        <v>1000000</v>
      </c>
      <c r="N261" s="7">
        <f t="shared" si="22"/>
        <v>28000000</v>
      </c>
      <c r="Q261">
        <f t="shared" si="17"/>
        <v>28</v>
      </c>
      <c r="R261">
        <f t="shared" si="18"/>
        <v>0</v>
      </c>
    </row>
    <row r="262" spans="1:18" s="8" customFormat="1" x14ac:dyDescent="0.25">
      <c r="A262" s="2"/>
      <c r="B262"/>
      <c r="C262">
        <v>39</v>
      </c>
      <c r="D262">
        <v>1</v>
      </c>
      <c r="E262">
        <v>17600</v>
      </c>
      <c r="F262">
        <v>17750</v>
      </c>
      <c r="G262" t="s">
        <v>18</v>
      </c>
      <c r="H262" t="s">
        <v>19</v>
      </c>
      <c r="I262" t="s">
        <v>20</v>
      </c>
      <c r="J262">
        <v>151</v>
      </c>
      <c r="K262">
        <v>1</v>
      </c>
      <c r="L262">
        <f t="shared" si="19"/>
        <v>151</v>
      </c>
      <c r="M262" s="7">
        <v>1000000</v>
      </c>
      <c r="N262" s="7">
        <f t="shared" si="22"/>
        <v>151000000</v>
      </c>
      <c r="Q262">
        <f t="shared" si="17"/>
        <v>151</v>
      </c>
      <c r="R262">
        <f t="shared" si="18"/>
        <v>0</v>
      </c>
    </row>
    <row r="263" spans="1:18" s="8" customFormat="1" x14ac:dyDescent="0.25">
      <c r="A263" s="2"/>
      <c r="B263"/>
      <c r="C263">
        <v>40</v>
      </c>
      <c r="D263">
        <v>1</v>
      </c>
      <c r="E263">
        <v>17751</v>
      </c>
      <c r="F263">
        <v>17803</v>
      </c>
      <c r="G263" t="s">
        <v>18</v>
      </c>
      <c r="H263" t="s">
        <v>19</v>
      </c>
      <c r="I263" t="s">
        <v>20</v>
      </c>
      <c r="J263">
        <v>53</v>
      </c>
      <c r="K263">
        <v>1</v>
      </c>
      <c r="L263">
        <f t="shared" si="19"/>
        <v>53</v>
      </c>
      <c r="M263" s="7">
        <v>1000000</v>
      </c>
      <c r="N263" s="7">
        <f t="shared" si="22"/>
        <v>53000000</v>
      </c>
      <c r="Q263">
        <f t="shared" si="17"/>
        <v>53</v>
      </c>
      <c r="R263">
        <f t="shared" si="18"/>
        <v>0</v>
      </c>
    </row>
    <row r="264" spans="1:18" s="8" customFormat="1" x14ac:dyDescent="0.25">
      <c r="A264" s="2"/>
      <c r="B264"/>
      <c r="C264">
        <v>40</v>
      </c>
      <c r="D264">
        <v>1</v>
      </c>
      <c r="E264">
        <v>17827</v>
      </c>
      <c r="F264">
        <v>17829</v>
      </c>
      <c r="G264" t="s">
        <v>18</v>
      </c>
      <c r="H264" t="s">
        <v>19</v>
      </c>
      <c r="I264" t="s">
        <v>20</v>
      </c>
      <c r="J264">
        <v>3</v>
      </c>
      <c r="K264">
        <v>1</v>
      </c>
      <c r="L264">
        <f t="shared" si="19"/>
        <v>3</v>
      </c>
      <c r="M264" s="7">
        <v>1000000</v>
      </c>
      <c r="N264" s="7">
        <f t="shared" si="22"/>
        <v>3000000</v>
      </c>
      <c r="Q264">
        <f t="shared" si="17"/>
        <v>3</v>
      </c>
      <c r="R264">
        <f t="shared" si="18"/>
        <v>0</v>
      </c>
    </row>
    <row r="265" spans="1:18" s="8" customFormat="1" x14ac:dyDescent="0.25">
      <c r="A265" s="2"/>
      <c r="B265"/>
      <c r="C265">
        <v>40</v>
      </c>
      <c r="D265">
        <v>1</v>
      </c>
      <c r="E265">
        <v>17833</v>
      </c>
      <c r="F265">
        <v>17866</v>
      </c>
      <c r="G265" t="s">
        <v>18</v>
      </c>
      <c r="H265" t="s">
        <v>19</v>
      </c>
      <c r="I265" t="s">
        <v>20</v>
      </c>
      <c r="J265">
        <v>34</v>
      </c>
      <c r="K265">
        <v>1</v>
      </c>
      <c r="L265">
        <f t="shared" si="19"/>
        <v>34</v>
      </c>
      <c r="M265" s="7">
        <v>1000000</v>
      </c>
      <c r="N265" s="7">
        <f t="shared" si="22"/>
        <v>34000000</v>
      </c>
      <c r="Q265">
        <f t="shared" si="17"/>
        <v>34</v>
      </c>
      <c r="R265">
        <f t="shared" si="18"/>
        <v>0</v>
      </c>
    </row>
    <row r="266" spans="1:18" s="8" customFormat="1" x14ac:dyDescent="0.25">
      <c r="A266" s="2"/>
      <c r="B266"/>
      <c r="C266">
        <v>40</v>
      </c>
      <c r="D266">
        <v>1</v>
      </c>
      <c r="E266">
        <v>17927</v>
      </c>
      <c r="F266">
        <v>17950</v>
      </c>
      <c r="G266" t="s">
        <v>18</v>
      </c>
      <c r="H266" t="s">
        <v>19</v>
      </c>
      <c r="I266" t="s">
        <v>20</v>
      </c>
      <c r="J266">
        <v>24</v>
      </c>
      <c r="K266">
        <v>1</v>
      </c>
      <c r="L266">
        <f t="shared" si="19"/>
        <v>24</v>
      </c>
      <c r="M266" s="7">
        <v>1000000</v>
      </c>
      <c r="N266" s="7">
        <f t="shared" si="22"/>
        <v>24000000</v>
      </c>
      <c r="Q266">
        <f t="shared" si="17"/>
        <v>24</v>
      </c>
      <c r="R266">
        <f t="shared" si="18"/>
        <v>0</v>
      </c>
    </row>
    <row r="267" spans="1:18" s="8" customFormat="1" x14ac:dyDescent="0.25">
      <c r="A267" s="2"/>
      <c r="B267"/>
      <c r="C267">
        <v>40</v>
      </c>
      <c r="D267">
        <v>1</v>
      </c>
      <c r="E267">
        <v>17971</v>
      </c>
      <c r="F267">
        <v>17980</v>
      </c>
      <c r="G267" t="s">
        <v>18</v>
      </c>
      <c r="H267" t="s">
        <v>19</v>
      </c>
      <c r="I267" t="s">
        <v>20</v>
      </c>
      <c r="J267">
        <v>10</v>
      </c>
      <c r="K267">
        <v>1</v>
      </c>
      <c r="L267">
        <f t="shared" si="19"/>
        <v>10</v>
      </c>
      <c r="M267" s="7">
        <v>1000000</v>
      </c>
      <c r="N267" s="7">
        <f t="shared" si="22"/>
        <v>10000000</v>
      </c>
      <c r="Q267">
        <f t="shared" si="17"/>
        <v>10</v>
      </c>
      <c r="R267">
        <f t="shared" si="18"/>
        <v>0</v>
      </c>
    </row>
    <row r="268" spans="1:18" s="8" customFormat="1" x14ac:dyDescent="0.25">
      <c r="A268" s="2"/>
      <c r="B268"/>
      <c r="C268">
        <v>42</v>
      </c>
      <c r="D268">
        <v>1</v>
      </c>
      <c r="E268">
        <v>18251</v>
      </c>
      <c r="F268">
        <v>18318</v>
      </c>
      <c r="G268" t="s">
        <v>18</v>
      </c>
      <c r="H268" t="s">
        <v>19</v>
      </c>
      <c r="I268" t="s">
        <v>20</v>
      </c>
      <c r="J268">
        <v>68</v>
      </c>
      <c r="K268">
        <v>1</v>
      </c>
      <c r="L268">
        <f t="shared" si="19"/>
        <v>68</v>
      </c>
      <c r="M268" s="7">
        <v>1000000</v>
      </c>
      <c r="N268" s="7">
        <f t="shared" si="22"/>
        <v>68000000</v>
      </c>
      <c r="Q268">
        <f t="shared" si="17"/>
        <v>68</v>
      </c>
      <c r="R268">
        <f t="shared" si="18"/>
        <v>0</v>
      </c>
    </row>
    <row r="269" spans="1:18" s="8" customFormat="1" x14ac:dyDescent="0.25">
      <c r="A269" s="2"/>
      <c r="B269"/>
      <c r="C269">
        <v>47</v>
      </c>
      <c r="D269">
        <v>1</v>
      </c>
      <c r="E269">
        <v>19746</v>
      </c>
      <c r="F269">
        <v>19750</v>
      </c>
      <c r="G269" t="s">
        <v>18</v>
      </c>
      <c r="H269" t="s">
        <v>19</v>
      </c>
      <c r="I269" t="s">
        <v>20</v>
      </c>
      <c r="J269">
        <v>5</v>
      </c>
      <c r="K269">
        <v>1</v>
      </c>
      <c r="L269">
        <f t="shared" si="19"/>
        <v>5</v>
      </c>
      <c r="M269" s="7">
        <v>1000000</v>
      </c>
      <c r="N269" s="7">
        <f t="shared" si="22"/>
        <v>5000000</v>
      </c>
      <c r="Q269">
        <f t="shared" si="17"/>
        <v>5</v>
      </c>
      <c r="R269">
        <f t="shared" si="18"/>
        <v>0</v>
      </c>
    </row>
    <row r="270" spans="1:18" s="8" customFormat="1" x14ac:dyDescent="0.25">
      <c r="A270" s="2"/>
      <c r="B270"/>
      <c r="C270">
        <v>48</v>
      </c>
      <c r="D270">
        <v>1</v>
      </c>
      <c r="E270">
        <v>19751</v>
      </c>
      <c r="F270">
        <v>19873</v>
      </c>
      <c r="G270" t="s">
        <v>18</v>
      </c>
      <c r="H270" t="s">
        <v>19</v>
      </c>
      <c r="I270" t="s">
        <v>20</v>
      </c>
      <c r="J270">
        <v>123</v>
      </c>
      <c r="K270">
        <v>1</v>
      </c>
      <c r="L270">
        <f t="shared" si="19"/>
        <v>123</v>
      </c>
      <c r="M270" s="7">
        <v>1000000</v>
      </c>
      <c r="N270" s="7">
        <f t="shared" si="22"/>
        <v>123000000</v>
      </c>
      <c r="Q270">
        <f t="shared" si="17"/>
        <v>123</v>
      </c>
      <c r="R270">
        <f t="shared" si="18"/>
        <v>0</v>
      </c>
    </row>
    <row r="271" spans="1:18" s="8" customFormat="1" x14ac:dyDescent="0.25">
      <c r="A271" s="2"/>
      <c r="B271"/>
      <c r="C271">
        <v>51</v>
      </c>
      <c r="D271">
        <v>1</v>
      </c>
      <c r="E271">
        <v>20501</v>
      </c>
      <c r="F271">
        <v>20750</v>
      </c>
      <c r="G271" t="s">
        <v>18</v>
      </c>
      <c r="H271" t="s">
        <v>19</v>
      </c>
      <c r="I271" t="s">
        <v>20</v>
      </c>
      <c r="J271">
        <v>250</v>
      </c>
      <c r="K271">
        <v>1</v>
      </c>
      <c r="L271">
        <f t="shared" si="19"/>
        <v>250</v>
      </c>
      <c r="M271" s="7">
        <v>1000000</v>
      </c>
      <c r="N271" s="7">
        <f t="shared" si="22"/>
        <v>250000000</v>
      </c>
      <c r="Q271">
        <f t="shared" si="17"/>
        <v>250</v>
      </c>
      <c r="R271">
        <f t="shared" si="18"/>
        <v>0</v>
      </c>
    </row>
    <row r="272" spans="1:18" s="8" customFormat="1" x14ac:dyDescent="0.25">
      <c r="A272" s="2"/>
      <c r="B272"/>
      <c r="C272">
        <v>52</v>
      </c>
      <c r="D272">
        <v>1</v>
      </c>
      <c r="E272">
        <v>20751</v>
      </c>
      <c r="F272">
        <v>21000</v>
      </c>
      <c r="G272" t="s">
        <v>18</v>
      </c>
      <c r="H272" t="s">
        <v>19</v>
      </c>
      <c r="I272" t="s">
        <v>20</v>
      </c>
      <c r="J272">
        <v>250</v>
      </c>
      <c r="K272">
        <v>1</v>
      </c>
      <c r="L272">
        <f t="shared" si="19"/>
        <v>250</v>
      </c>
      <c r="M272" s="7">
        <v>1000000</v>
      </c>
      <c r="N272" s="7">
        <f t="shared" si="22"/>
        <v>250000000</v>
      </c>
      <c r="Q272">
        <f t="shared" si="17"/>
        <v>250</v>
      </c>
      <c r="R272">
        <f t="shared" si="18"/>
        <v>0</v>
      </c>
    </row>
    <row r="273" spans="1:18" s="8" customFormat="1" x14ac:dyDescent="0.25">
      <c r="A273" s="2"/>
      <c r="B273"/>
      <c r="C273">
        <v>53</v>
      </c>
      <c r="D273">
        <v>1</v>
      </c>
      <c r="E273">
        <v>21001</v>
      </c>
      <c r="F273">
        <v>21250</v>
      </c>
      <c r="G273" t="s">
        <v>18</v>
      </c>
      <c r="H273" t="s">
        <v>19</v>
      </c>
      <c r="I273" t="s">
        <v>20</v>
      </c>
      <c r="J273">
        <v>250</v>
      </c>
      <c r="K273">
        <v>1</v>
      </c>
      <c r="L273">
        <f t="shared" si="19"/>
        <v>250</v>
      </c>
      <c r="M273" s="7">
        <v>1000000</v>
      </c>
      <c r="N273" s="7">
        <f t="shared" si="22"/>
        <v>250000000</v>
      </c>
      <c r="Q273">
        <f t="shared" si="17"/>
        <v>250</v>
      </c>
      <c r="R273">
        <f t="shared" si="18"/>
        <v>0</v>
      </c>
    </row>
    <row r="274" spans="1:18" s="8" customFormat="1" x14ac:dyDescent="0.25">
      <c r="A274" s="2"/>
      <c r="B274"/>
      <c r="C274">
        <v>54</v>
      </c>
      <c r="D274">
        <v>1</v>
      </c>
      <c r="E274">
        <v>21251</v>
      </c>
      <c r="F274">
        <v>21500</v>
      </c>
      <c r="G274" t="s">
        <v>18</v>
      </c>
      <c r="H274" t="s">
        <v>19</v>
      </c>
      <c r="I274" t="s">
        <v>20</v>
      </c>
      <c r="J274">
        <v>250</v>
      </c>
      <c r="K274">
        <v>1</v>
      </c>
      <c r="L274">
        <f t="shared" si="19"/>
        <v>250</v>
      </c>
      <c r="M274" s="7">
        <v>1000000</v>
      </c>
      <c r="N274" s="7">
        <f t="shared" si="22"/>
        <v>250000000</v>
      </c>
      <c r="Q274">
        <f t="shared" ref="Q274:Q352" si="23">+F274-E274+1</f>
        <v>250</v>
      </c>
      <c r="R274">
        <f t="shared" ref="R274:R352" si="24">+Q274-J274</f>
        <v>0</v>
      </c>
    </row>
    <row r="275" spans="1:18" s="8" customFormat="1" x14ac:dyDescent="0.25">
      <c r="A275" s="2"/>
      <c r="B275"/>
      <c r="C275">
        <v>55</v>
      </c>
      <c r="D275">
        <v>1</v>
      </c>
      <c r="E275">
        <v>21501</v>
      </c>
      <c r="F275">
        <v>21750</v>
      </c>
      <c r="G275" t="s">
        <v>18</v>
      </c>
      <c r="H275" t="s">
        <v>19</v>
      </c>
      <c r="I275" t="s">
        <v>20</v>
      </c>
      <c r="J275">
        <v>250</v>
      </c>
      <c r="K275">
        <v>1</v>
      </c>
      <c r="L275">
        <f t="shared" si="19"/>
        <v>250</v>
      </c>
      <c r="M275" s="7">
        <v>1000000</v>
      </c>
      <c r="N275" s="7">
        <f t="shared" si="22"/>
        <v>250000000</v>
      </c>
      <c r="Q275">
        <f t="shared" si="23"/>
        <v>250</v>
      </c>
      <c r="R275">
        <f t="shared" si="24"/>
        <v>0</v>
      </c>
    </row>
    <row r="276" spans="1:18" s="8" customFormat="1" x14ac:dyDescent="0.25">
      <c r="A276" s="2"/>
      <c r="B276"/>
      <c r="C276">
        <v>56</v>
      </c>
      <c r="D276">
        <v>1</v>
      </c>
      <c r="E276">
        <v>21751</v>
      </c>
      <c r="F276">
        <v>22000</v>
      </c>
      <c r="G276" t="s">
        <v>18</v>
      </c>
      <c r="H276" t="s">
        <v>19</v>
      </c>
      <c r="I276" t="s">
        <v>20</v>
      </c>
      <c r="J276">
        <v>250</v>
      </c>
      <c r="K276">
        <v>1</v>
      </c>
      <c r="L276">
        <f t="shared" ref="L276:L312" si="25">J276*K276</f>
        <v>250</v>
      </c>
      <c r="M276" s="7">
        <v>1000000</v>
      </c>
      <c r="N276" s="7">
        <f t="shared" si="22"/>
        <v>250000000</v>
      </c>
      <c r="Q276">
        <f t="shared" si="23"/>
        <v>250</v>
      </c>
      <c r="R276">
        <f t="shared" si="24"/>
        <v>0</v>
      </c>
    </row>
    <row r="277" spans="1:18" s="8" customFormat="1" x14ac:dyDescent="0.25">
      <c r="A277" s="2"/>
      <c r="B277"/>
      <c r="C277">
        <v>57</v>
      </c>
      <c r="D277">
        <v>1</v>
      </c>
      <c r="E277">
        <v>22001</v>
      </c>
      <c r="F277">
        <v>22250</v>
      </c>
      <c r="G277" t="s">
        <v>18</v>
      </c>
      <c r="H277" t="s">
        <v>19</v>
      </c>
      <c r="I277" t="s">
        <v>20</v>
      </c>
      <c r="J277">
        <v>250</v>
      </c>
      <c r="K277">
        <v>1</v>
      </c>
      <c r="L277">
        <f t="shared" si="25"/>
        <v>250</v>
      </c>
      <c r="M277" s="7">
        <v>1000000</v>
      </c>
      <c r="N277" s="7">
        <f t="shared" si="22"/>
        <v>250000000</v>
      </c>
      <c r="Q277">
        <f t="shared" si="23"/>
        <v>250</v>
      </c>
      <c r="R277">
        <f t="shared" si="24"/>
        <v>0</v>
      </c>
    </row>
    <row r="278" spans="1:18" s="8" customFormat="1" x14ac:dyDescent="0.25">
      <c r="A278" s="2"/>
      <c r="B278"/>
      <c r="C278">
        <v>58</v>
      </c>
      <c r="D278">
        <v>1</v>
      </c>
      <c r="E278">
        <v>22251</v>
      </c>
      <c r="F278">
        <v>22500</v>
      </c>
      <c r="G278" t="s">
        <v>18</v>
      </c>
      <c r="H278" t="s">
        <v>19</v>
      </c>
      <c r="I278" t="s">
        <v>20</v>
      </c>
      <c r="J278">
        <v>250</v>
      </c>
      <c r="K278">
        <v>1</v>
      </c>
      <c r="L278">
        <f t="shared" si="25"/>
        <v>250</v>
      </c>
      <c r="M278" s="7">
        <v>1000000</v>
      </c>
      <c r="N278" s="7">
        <f t="shared" si="22"/>
        <v>250000000</v>
      </c>
      <c r="Q278">
        <f t="shared" si="23"/>
        <v>250</v>
      </c>
      <c r="R278">
        <f t="shared" si="24"/>
        <v>0</v>
      </c>
    </row>
    <row r="279" spans="1:18" s="8" customFormat="1" x14ac:dyDescent="0.25">
      <c r="A279" s="2"/>
      <c r="B279"/>
      <c r="C279">
        <v>59</v>
      </c>
      <c r="D279">
        <v>1</v>
      </c>
      <c r="E279">
        <v>22501</v>
      </c>
      <c r="F279">
        <v>22750</v>
      </c>
      <c r="G279" t="s">
        <v>18</v>
      </c>
      <c r="H279" t="s">
        <v>19</v>
      </c>
      <c r="I279" t="s">
        <v>20</v>
      </c>
      <c r="J279">
        <v>250</v>
      </c>
      <c r="K279">
        <v>1</v>
      </c>
      <c r="L279">
        <f t="shared" si="25"/>
        <v>250</v>
      </c>
      <c r="M279" s="7">
        <v>1000000</v>
      </c>
      <c r="N279" s="7">
        <f t="shared" si="22"/>
        <v>250000000</v>
      </c>
      <c r="Q279">
        <f t="shared" si="23"/>
        <v>250</v>
      </c>
      <c r="R279">
        <f t="shared" si="24"/>
        <v>0</v>
      </c>
    </row>
    <row r="280" spans="1:18" s="8" customFormat="1" x14ac:dyDescent="0.25">
      <c r="A280" s="2"/>
      <c r="B280"/>
      <c r="C280">
        <v>60</v>
      </c>
      <c r="D280">
        <v>1</v>
      </c>
      <c r="E280">
        <v>22751</v>
      </c>
      <c r="F280">
        <v>23000</v>
      </c>
      <c r="G280" t="s">
        <v>18</v>
      </c>
      <c r="H280" t="s">
        <v>19</v>
      </c>
      <c r="I280" t="s">
        <v>20</v>
      </c>
      <c r="J280">
        <v>250</v>
      </c>
      <c r="K280">
        <v>1</v>
      </c>
      <c r="L280">
        <f t="shared" si="25"/>
        <v>250</v>
      </c>
      <c r="M280" s="7">
        <v>1000000</v>
      </c>
      <c r="N280" s="7">
        <f t="shared" si="22"/>
        <v>250000000</v>
      </c>
      <c r="Q280">
        <f t="shared" si="23"/>
        <v>250</v>
      </c>
      <c r="R280">
        <f t="shared" si="24"/>
        <v>0</v>
      </c>
    </row>
    <row r="281" spans="1:18" s="8" customFormat="1" x14ac:dyDescent="0.25">
      <c r="A281" s="2"/>
      <c r="B281"/>
      <c r="C281">
        <v>61</v>
      </c>
      <c r="D281">
        <v>1</v>
      </c>
      <c r="E281">
        <v>23001</v>
      </c>
      <c r="F281">
        <v>23250</v>
      </c>
      <c r="G281" t="s">
        <v>18</v>
      </c>
      <c r="H281" t="s">
        <v>19</v>
      </c>
      <c r="I281" t="s">
        <v>20</v>
      </c>
      <c r="J281">
        <v>250</v>
      </c>
      <c r="K281">
        <v>1</v>
      </c>
      <c r="L281">
        <f t="shared" si="25"/>
        <v>250</v>
      </c>
      <c r="M281" s="7">
        <v>1000000</v>
      </c>
      <c r="N281" s="7">
        <f t="shared" si="22"/>
        <v>250000000</v>
      </c>
      <c r="Q281">
        <f t="shared" si="23"/>
        <v>250</v>
      </c>
      <c r="R281">
        <f t="shared" si="24"/>
        <v>0</v>
      </c>
    </row>
    <row r="282" spans="1:18" s="8" customFormat="1" x14ac:dyDescent="0.25">
      <c r="A282" s="2"/>
      <c r="B282"/>
      <c r="C282">
        <v>62</v>
      </c>
      <c r="D282">
        <v>1</v>
      </c>
      <c r="E282">
        <v>23251</v>
      </c>
      <c r="F282">
        <v>23500</v>
      </c>
      <c r="G282" t="s">
        <v>18</v>
      </c>
      <c r="H282" t="s">
        <v>19</v>
      </c>
      <c r="I282" t="s">
        <v>20</v>
      </c>
      <c r="J282">
        <v>250</v>
      </c>
      <c r="K282">
        <v>1</v>
      </c>
      <c r="L282">
        <f t="shared" si="25"/>
        <v>250</v>
      </c>
      <c r="M282" s="7">
        <v>1000000</v>
      </c>
      <c r="N282" s="7">
        <f t="shared" si="22"/>
        <v>250000000</v>
      </c>
      <c r="Q282">
        <f t="shared" si="23"/>
        <v>250</v>
      </c>
      <c r="R282">
        <f t="shared" si="24"/>
        <v>0</v>
      </c>
    </row>
    <row r="283" spans="1:18" s="8" customFormat="1" x14ac:dyDescent="0.25">
      <c r="A283" s="2"/>
      <c r="B283"/>
      <c r="C283">
        <v>63</v>
      </c>
      <c r="D283">
        <v>1</v>
      </c>
      <c r="E283">
        <v>23501</v>
      </c>
      <c r="F283">
        <v>23750</v>
      </c>
      <c r="G283" t="s">
        <v>18</v>
      </c>
      <c r="H283" t="s">
        <v>19</v>
      </c>
      <c r="I283" t="s">
        <v>20</v>
      </c>
      <c r="J283">
        <v>250</v>
      </c>
      <c r="K283">
        <v>1</v>
      </c>
      <c r="L283">
        <f t="shared" si="25"/>
        <v>250</v>
      </c>
      <c r="M283" s="7">
        <v>1000000</v>
      </c>
      <c r="N283" s="7">
        <f t="shared" si="22"/>
        <v>250000000</v>
      </c>
      <c r="Q283">
        <f t="shared" si="23"/>
        <v>250</v>
      </c>
      <c r="R283">
        <f t="shared" si="24"/>
        <v>0</v>
      </c>
    </row>
    <row r="284" spans="1:18" s="8" customFormat="1" x14ac:dyDescent="0.25">
      <c r="A284" s="2"/>
      <c r="B284"/>
      <c r="C284">
        <v>64</v>
      </c>
      <c r="D284">
        <v>1</v>
      </c>
      <c r="E284">
        <v>23751</v>
      </c>
      <c r="F284">
        <v>24000</v>
      </c>
      <c r="G284" t="s">
        <v>18</v>
      </c>
      <c r="H284" t="s">
        <v>19</v>
      </c>
      <c r="I284" t="s">
        <v>20</v>
      </c>
      <c r="J284">
        <v>250</v>
      </c>
      <c r="K284">
        <v>1</v>
      </c>
      <c r="L284">
        <f t="shared" si="25"/>
        <v>250</v>
      </c>
      <c r="M284" s="7">
        <v>1000000</v>
      </c>
      <c r="N284" s="7">
        <f t="shared" si="22"/>
        <v>250000000</v>
      </c>
      <c r="Q284">
        <f t="shared" si="23"/>
        <v>250</v>
      </c>
      <c r="R284">
        <f t="shared" si="24"/>
        <v>0</v>
      </c>
    </row>
    <row r="285" spans="1:18" s="8" customFormat="1" x14ac:dyDescent="0.25">
      <c r="A285" s="2"/>
      <c r="B285"/>
      <c r="C285">
        <v>65</v>
      </c>
      <c r="D285">
        <v>1</v>
      </c>
      <c r="E285">
        <v>24001</v>
      </c>
      <c r="F285">
        <v>24250</v>
      </c>
      <c r="G285" t="s">
        <v>18</v>
      </c>
      <c r="H285" t="s">
        <v>19</v>
      </c>
      <c r="I285" t="s">
        <v>20</v>
      </c>
      <c r="J285">
        <v>250</v>
      </c>
      <c r="K285">
        <v>1</v>
      </c>
      <c r="L285">
        <f t="shared" si="25"/>
        <v>250</v>
      </c>
      <c r="M285" s="7">
        <v>1000000</v>
      </c>
      <c r="N285" s="7">
        <f t="shared" si="22"/>
        <v>250000000</v>
      </c>
      <c r="Q285">
        <f t="shared" si="23"/>
        <v>250</v>
      </c>
      <c r="R285">
        <f t="shared" si="24"/>
        <v>0</v>
      </c>
    </row>
    <row r="286" spans="1:18" s="8" customFormat="1" x14ac:dyDescent="0.25">
      <c r="A286" s="2"/>
      <c r="B286"/>
      <c r="C286">
        <v>66</v>
      </c>
      <c r="D286">
        <v>1</v>
      </c>
      <c r="E286">
        <v>24251</v>
      </c>
      <c r="F286">
        <v>24347</v>
      </c>
      <c r="G286" t="s">
        <v>18</v>
      </c>
      <c r="H286" t="s">
        <v>19</v>
      </c>
      <c r="I286" t="s">
        <v>20</v>
      </c>
      <c r="J286">
        <v>97</v>
      </c>
      <c r="K286">
        <v>1</v>
      </c>
      <c r="L286">
        <f t="shared" si="25"/>
        <v>97</v>
      </c>
      <c r="M286" s="7">
        <v>1000000</v>
      </c>
      <c r="N286" s="7">
        <f t="shared" si="22"/>
        <v>97000000</v>
      </c>
      <c r="Q286">
        <f t="shared" si="23"/>
        <v>97</v>
      </c>
      <c r="R286">
        <f t="shared" si="24"/>
        <v>0</v>
      </c>
    </row>
    <row r="287" spans="1:18" s="8" customFormat="1" x14ac:dyDescent="0.25">
      <c r="A287" s="2"/>
      <c r="B287"/>
      <c r="C287">
        <v>125</v>
      </c>
      <c r="D287">
        <v>1</v>
      </c>
      <c r="E287">
        <v>39230</v>
      </c>
      <c r="F287">
        <v>39250</v>
      </c>
      <c r="G287" t="s">
        <v>18</v>
      </c>
      <c r="H287" t="s">
        <v>19</v>
      </c>
      <c r="I287" t="s">
        <v>20</v>
      </c>
      <c r="J287">
        <v>21</v>
      </c>
      <c r="K287">
        <v>1</v>
      </c>
      <c r="L287">
        <f t="shared" si="25"/>
        <v>21</v>
      </c>
      <c r="M287" s="7">
        <v>1000000</v>
      </c>
      <c r="N287" s="7">
        <f t="shared" si="22"/>
        <v>21000000</v>
      </c>
      <c r="Q287">
        <f t="shared" si="23"/>
        <v>21</v>
      </c>
      <c r="R287">
        <f t="shared" si="24"/>
        <v>0</v>
      </c>
    </row>
    <row r="288" spans="1:18" s="8" customFormat="1" x14ac:dyDescent="0.25">
      <c r="A288" s="2"/>
      <c r="B288"/>
      <c r="C288">
        <v>126</v>
      </c>
      <c r="D288">
        <v>1</v>
      </c>
      <c r="E288">
        <v>39251</v>
      </c>
      <c r="F288">
        <v>39432</v>
      </c>
      <c r="G288" t="s">
        <v>18</v>
      </c>
      <c r="H288" t="s">
        <v>19</v>
      </c>
      <c r="I288" t="s">
        <v>20</v>
      </c>
      <c r="J288">
        <v>182</v>
      </c>
      <c r="K288">
        <v>1</v>
      </c>
      <c r="L288">
        <f t="shared" si="25"/>
        <v>182</v>
      </c>
      <c r="M288" s="7">
        <v>1000000</v>
      </c>
      <c r="N288" s="7">
        <f t="shared" si="22"/>
        <v>182000000</v>
      </c>
      <c r="Q288">
        <f t="shared" si="23"/>
        <v>182</v>
      </c>
      <c r="R288">
        <f t="shared" si="24"/>
        <v>0</v>
      </c>
    </row>
    <row r="289" spans="1:18" s="8" customFormat="1" x14ac:dyDescent="0.25">
      <c r="A289" s="2"/>
      <c r="B289"/>
      <c r="C289">
        <v>127</v>
      </c>
      <c r="D289">
        <v>1</v>
      </c>
      <c r="E289">
        <v>39672</v>
      </c>
      <c r="F289">
        <v>39750</v>
      </c>
      <c r="G289" t="s">
        <v>18</v>
      </c>
      <c r="H289" t="s">
        <v>19</v>
      </c>
      <c r="I289" t="s">
        <v>20</v>
      </c>
      <c r="J289">
        <v>79</v>
      </c>
      <c r="K289">
        <v>1</v>
      </c>
      <c r="L289">
        <f t="shared" si="25"/>
        <v>79</v>
      </c>
      <c r="M289" s="7">
        <v>1000000</v>
      </c>
      <c r="N289" s="7">
        <f t="shared" si="22"/>
        <v>79000000</v>
      </c>
      <c r="Q289">
        <f t="shared" si="23"/>
        <v>79</v>
      </c>
      <c r="R289">
        <f t="shared" si="24"/>
        <v>0</v>
      </c>
    </row>
    <row r="290" spans="1:18" s="8" customFormat="1" x14ac:dyDescent="0.25">
      <c r="A290" s="2"/>
      <c r="B290"/>
      <c r="C290">
        <v>128</v>
      </c>
      <c r="D290">
        <v>1</v>
      </c>
      <c r="E290">
        <v>39751</v>
      </c>
      <c r="F290">
        <v>39896</v>
      </c>
      <c r="G290" t="s">
        <v>18</v>
      </c>
      <c r="H290" t="s">
        <v>19</v>
      </c>
      <c r="I290" t="s">
        <v>20</v>
      </c>
      <c r="J290">
        <v>146</v>
      </c>
      <c r="K290">
        <v>1</v>
      </c>
      <c r="L290">
        <f t="shared" si="25"/>
        <v>146</v>
      </c>
      <c r="M290" s="7">
        <v>1000000</v>
      </c>
      <c r="N290" s="7">
        <f t="shared" si="22"/>
        <v>146000000</v>
      </c>
      <c r="Q290">
        <f t="shared" si="23"/>
        <v>146</v>
      </c>
      <c r="R290">
        <f t="shared" si="24"/>
        <v>0</v>
      </c>
    </row>
    <row r="291" spans="1:18" s="8" customFormat="1" x14ac:dyDescent="0.25">
      <c r="A291" s="2"/>
      <c r="B291"/>
      <c r="C291">
        <v>129</v>
      </c>
      <c r="D291">
        <v>1</v>
      </c>
      <c r="E291">
        <v>40164</v>
      </c>
      <c r="F291">
        <v>40238</v>
      </c>
      <c r="G291" t="s">
        <v>18</v>
      </c>
      <c r="H291" t="s">
        <v>19</v>
      </c>
      <c r="I291" t="s">
        <v>20</v>
      </c>
      <c r="J291">
        <v>75</v>
      </c>
      <c r="K291">
        <v>1</v>
      </c>
      <c r="L291">
        <f t="shared" si="25"/>
        <v>75</v>
      </c>
      <c r="M291" s="7">
        <v>1000000</v>
      </c>
      <c r="N291" s="7">
        <f>M291*J291</f>
        <v>75000000</v>
      </c>
      <c r="Q291">
        <f t="shared" si="23"/>
        <v>75</v>
      </c>
      <c r="R291">
        <f t="shared" si="24"/>
        <v>0</v>
      </c>
    </row>
    <row r="292" spans="1:18" s="8" customFormat="1" x14ac:dyDescent="0.25">
      <c r="A292" s="2"/>
      <c r="B292"/>
      <c r="C292">
        <v>130</v>
      </c>
      <c r="D292">
        <v>1</v>
      </c>
      <c r="E292">
        <v>40251</v>
      </c>
      <c r="F292">
        <v>40264</v>
      </c>
      <c r="G292" t="s">
        <v>18</v>
      </c>
      <c r="H292" t="s">
        <v>19</v>
      </c>
      <c r="I292" t="s">
        <v>20</v>
      </c>
      <c r="J292">
        <v>14</v>
      </c>
      <c r="K292">
        <v>1</v>
      </c>
      <c r="L292">
        <f t="shared" si="25"/>
        <v>14</v>
      </c>
      <c r="M292" s="7">
        <v>1000000</v>
      </c>
      <c r="N292" s="7">
        <f t="shared" ref="N292:N298" si="26">J292*M292</f>
        <v>14000000</v>
      </c>
      <c r="Q292">
        <f t="shared" si="23"/>
        <v>14</v>
      </c>
      <c r="R292">
        <f t="shared" si="24"/>
        <v>0</v>
      </c>
    </row>
    <row r="293" spans="1:18" s="8" customFormat="1" x14ac:dyDescent="0.25">
      <c r="A293" s="2"/>
      <c r="B293"/>
      <c r="C293">
        <v>130</v>
      </c>
      <c r="D293">
        <v>1</v>
      </c>
      <c r="E293">
        <v>40303</v>
      </c>
      <c r="F293">
        <v>40322</v>
      </c>
      <c r="G293" t="s">
        <v>18</v>
      </c>
      <c r="H293" t="s">
        <v>19</v>
      </c>
      <c r="I293" t="s">
        <v>20</v>
      </c>
      <c r="J293">
        <v>20</v>
      </c>
      <c r="K293">
        <v>1</v>
      </c>
      <c r="L293">
        <f t="shared" si="25"/>
        <v>20</v>
      </c>
      <c r="M293" s="7">
        <v>1000000</v>
      </c>
      <c r="N293" s="7">
        <f t="shared" si="26"/>
        <v>20000000</v>
      </c>
      <c r="Q293">
        <f t="shared" si="23"/>
        <v>20</v>
      </c>
      <c r="R293">
        <f t="shared" si="24"/>
        <v>0</v>
      </c>
    </row>
    <row r="294" spans="1:18" s="8" customFormat="1" x14ac:dyDescent="0.25">
      <c r="A294" s="2"/>
      <c r="B294"/>
      <c r="C294">
        <v>130</v>
      </c>
      <c r="D294">
        <v>1</v>
      </c>
      <c r="E294">
        <v>40394</v>
      </c>
      <c r="F294">
        <v>40440</v>
      </c>
      <c r="G294" t="s">
        <v>18</v>
      </c>
      <c r="H294" t="s">
        <v>19</v>
      </c>
      <c r="I294" t="s">
        <v>20</v>
      </c>
      <c r="J294">
        <v>47</v>
      </c>
      <c r="K294">
        <v>1</v>
      </c>
      <c r="L294">
        <f t="shared" si="25"/>
        <v>47</v>
      </c>
      <c r="M294" s="7">
        <v>1000000</v>
      </c>
      <c r="N294" s="7">
        <f t="shared" si="26"/>
        <v>47000000</v>
      </c>
      <c r="Q294">
        <f t="shared" si="23"/>
        <v>47</v>
      </c>
      <c r="R294">
        <f t="shared" si="24"/>
        <v>0</v>
      </c>
    </row>
    <row r="295" spans="1:18" s="8" customFormat="1" x14ac:dyDescent="0.25">
      <c r="A295" s="2"/>
      <c r="B295"/>
      <c r="C295">
        <v>130</v>
      </c>
      <c r="D295">
        <v>1</v>
      </c>
      <c r="E295">
        <v>40451</v>
      </c>
      <c r="F295">
        <v>40500</v>
      </c>
      <c r="G295" t="s">
        <v>18</v>
      </c>
      <c r="H295" t="s">
        <v>19</v>
      </c>
      <c r="I295" t="s">
        <v>20</v>
      </c>
      <c r="J295">
        <v>50</v>
      </c>
      <c r="K295">
        <v>1</v>
      </c>
      <c r="L295">
        <f t="shared" si="25"/>
        <v>50</v>
      </c>
      <c r="M295" s="7">
        <v>1000000</v>
      </c>
      <c r="N295" s="7">
        <f t="shared" si="26"/>
        <v>50000000</v>
      </c>
      <c r="Q295">
        <f t="shared" si="23"/>
        <v>50</v>
      </c>
      <c r="R295">
        <f t="shared" si="24"/>
        <v>0</v>
      </c>
    </row>
    <row r="296" spans="1:18" s="8" customFormat="1" x14ac:dyDescent="0.25">
      <c r="A296" s="2"/>
      <c r="B296"/>
      <c r="C296">
        <v>140</v>
      </c>
      <c r="D296">
        <v>1</v>
      </c>
      <c r="E296">
        <v>49051</v>
      </c>
      <c r="F296">
        <v>49359</v>
      </c>
      <c r="G296" t="s">
        <v>18</v>
      </c>
      <c r="H296" t="s">
        <v>19</v>
      </c>
      <c r="I296" t="s">
        <v>20</v>
      </c>
      <c r="J296">
        <v>309</v>
      </c>
      <c r="K296">
        <v>1</v>
      </c>
      <c r="L296">
        <f t="shared" si="25"/>
        <v>309</v>
      </c>
      <c r="M296" s="7">
        <v>1000000</v>
      </c>
      <c r="N296" s="7">
        <f t="shared" si="26"/>
        <v>309000000</v>
      </c>
      <c r="Q296">
        <f t="shared" si="23"/>
        <v>309</v>
      </c>
      <c r="R296">
        <f t="shared" si="24"/>
        <v>0</v>
      </c>
    </row>
    <row r="297" spans="1:18" s="8" customFormat="1" x14ac:dyDescent="0.25">
      <c r="A297" s="2"/>
      <c r="B297"/>
      <c r="C297">
        <v>140</v>
      </c>
      <c r="D297">
        <v>1</v>
      </c>
      <c r="E297">
        <v>49867</v>
      </c>
      <c r="F297">
        <v>49874</v>
      </c>
      <c r="G297" t="s">
        <v>18</v>
      </c>
      <c r="H297" t="s">
        <v>19</v>
      </c>
      <c r="I297" t="s">
        <v>20</v>
      </c>
      <c r="J297">
        <v>8</v>
      </c>
      <c r="K297">
        <v>1</v>
      </c>
      <c r="L297">
        <f t="shared" si="25"/>
        <v>8</v>
      </c>
      <c r="M297" s="7">
        <v>1000000</v>
      </c>
      <c r="N297" s="7">
        <f t="shared" si="26"/>
        <v>8000000</v>
      </c>
      <c r="Q297">
        <f t="shared" si="23"/>
        <v>8</v>
      </c>
      <c r="R297">
        <f t="shared" si="24"/>
        <v>0</v>
      </c>
    </row>
    <row r="298" spans="1:18" x14ac:dyDescent="0.25">
      <c r="C298">
        <v>141</v>
      </c>
      <c r="D298">
        <v>1</v>
      </c>
      <c r="E298">
        <v>50001</v>
      </c>
      <c r="F298">
        <v>53724</v>
      </c>
      <c r="G298" t="s">
        <v>18</v>
      </c>
      <c r="H298" t="s">
        <v>19</v>
      </c>
      <c r="I298" t="s">
        <v>20</v>
      </c>
      <c r="J298">
        <v>3724</v>
      </c>
      <c r="K298">
        <v>1</v>
      </c>
      <c r="L298">
        <f t="shared" si="25"/>
        <v>3724</v>
      </c>
      <c r="M298" s="7">
        <v>1000000</v>
      </c>
      <c r="N298" s="7">
        <f t="shared" si="26"/>
        <v>3724000000</v>
      </c>
      <c r="Q298">
        <f t="shared" si="23"/>
        <v>3724</v>
      </c>
      <c r="R298">
        <f t="shared" si="24"/>
        <v>0</v>
      </c>
    </row>
    <row r="299" spans="1:18" x14ac:dyDescent="0.25">
      <c r="C299">
        <v>149</v>
      </c>
      <c r="D299">
        <v>1</v>
      </c>
      <c r="E299">
        <v>90358</v>
      </c>
      <c r="F299">
        <v>90415</v>
      </c>
      <c r="G299" t="s">
        <v>18</v>
      </c>
      <c r="H299" t="s">
        <v>19</v>
      </c>
      <c r="I299" t="s">
        <v>20</v>
      </c>
      <c r="J299">
        <v>58</v>
      </c>
      <c r="K299">
        <v>1</v>
      </c>
      <c r="L299">
        <f t="shared" si="25"/>
        <v>58</v>
      </c>
      <c r="M299" s="7">
        <v>1000000</v>
      </c>
      <c r="N299" s="7">
        <f>M299*J299</f>
        <v>58000000</v>
      </c>
      <c r="O299"/>
      <c r="Q299">
        <f t="shared" si="23"/>
        <v>58</v>
      </c>
      <c r="R299">
        <f t="shared" si="24"/>
        <v>0</v>
      </c>
    </row>
    <row r="300" spans="1:18" x14ac:dyDescent="0.25">
      <c r="C300">
        <v>149</v>
      </c>
      <c r="D300">
        <v>1</v>
      </c>
      <c r="E300">
        <v>91964</v>
      </c>
      <c r="F300">
        <v>98870</v>
      </c>
      <c r="G300" t="s">
        <v>18</v>
      </c>
      <c r="H300" t="s">
        <v>19</v>
      </c>
      <c r="I300" t="s">
        <v>20</v>
      </c>
      <c r="J300">
        <v>6907</v>
      </c>
      <c r="K300">
        <v>1</v>
      </c>
      <c r="L300">
        <f t="shared" si="25"/>
        <v>6907</v>
      </c>
      <c r="M300" s="7">
        <v>1000000</v>
      </c>
      <c r="N300" s="7">
        <f>J300*M300</f>
        <v>6907000000</v>
      </c>
      <c r="Q300">
        <f t="shared" si="23"/>
        <v>6907</v>
      </c>
      <c r="R300">
        <f t="shared" si="24"/>
        <v>0</v>
      </c>
    </row>
    <row r="301" spans="1:18" x14ac:dyDescent="0.25">
      <c r="A301"/>
      <c r="C301">
        <v>149</v>
      </c>
      <c r="D301">
        <v>1</v>
      </c>
      <c r="E301">
        <v>129412</v>
      </c>
      <c r="F301">
        <v>129428</v>
      </c>
      <c r="G301" t="s">
        <v>18</v>
      </c>
      <c r="H301" t="s">
        <v>19</v>
      </c>
      <c r="I301" t="s">
        <v>20</v>
      </c>
      <c r="J301">
        <v>17</v>
      </c>
      <c r="K301">
        <v>1</v>
      </c>
      <c r="L301">
        <f t="shared" si="25"/>
        <v>17</v>
      </c>
      <c r="M301" s="7">
        <v>1000000</v>
      </c>
      <c r="N301" s="7">
        <f>M301*J301</f>
        <v>17000000</v>
      </c>
      <c r="O301"/>
      <c r="Q301">
        <f t="shared" si="23"/>
        <v>17</v>
      </c>
      <c r="R301">
        <f t="shared" si="24"/>
        <v>0</v>
      </c>
    </row>
    <row r="302" spans="1:18" x14ac:dyDescent="0.25">
      <c r="A302"/>
      <c r="C302">
        <v>149</v>
      </c>
      <c r="D302">
        <v>1</v>
      </c>
      <c r="E302">
        <v>129429</v>
      </c>
      <c r="F302">
        <v>129430</v>
      </c>
      <c r="G302" t="s">
        <v>18</v>
      </c>
      <c r="H302" t="s">
        <v>19</v>
      </c>
      <c r="I302" t="s">
        <v>20</v>
      </c>
      <c r="J302">
        <v>2</v>
      </c>
      <c r="K302">
        <v>1</v>
      </c>
      <c r="L302">
        <f t="shared" si="25"/>
        <v>2</v>
      </c>
      <c r="M302" s="7">
        <v>1000000</v>
      </c>
      <c r="N302" s="7">
        <f>M302*J302</f>
        <v>2000000</v>
      </c>
      <c r="Q302">
        <f t="shared" si="23"/>
        <v>2</v>
      </c>
      <c r="R302">
        <f t="shared" si="24"/>
        <v>0</v>
      </c>
    </row>
    <row r="303" spans="1:18" x14ac:dyDescent="0.25">
      <c r="C303">
        <v>149</v>
      </c>
      <c r="D303">
        <v>1</v>
      </c>
      <c r="E303">
        <v>129871</v>
      </c>
      <c r="F303">
        <v>133739</v>
      </c>
      <c r="G303" t="s">
        <v>18</v>
      </c>
      <c r="H303" t="s">
        <v>19</v>
      </c>
      <c r="I303" t="s">
        <v>20</v>
      </c>
      <c r="J303">
        <v>3869</v>
      </c>
      <c r="K303">
        <v>1</v>
      </c>
      <c r="L303">
        <f t="shared" si="25"/>
        <v>3869</v>
      </c>
      <c r="M303" s="7">
        <v>1000000</v>
      </c>
      <c r="N303" s="7">
        <f t="shared" ref="N303:N308" si="27">J303*M303</f>
        <v>3869000000</v>
      </c>
      <c r="Q303">
        <f t="shared" si="23"/>
        <v>3869</v>
      </c>
      <c r="R303">
        <f t="shared" si="24"/>
        <v>0</v>
      </c>
    </row>
    <row r="304" spans="1:18" x14ac:dyDescent="0.25">
      <c r="C304">
        <v>151</v>
      </c>
      <c r="D304">
        <v>1</v>
      </c>
      <c r="E304">
        <v>182193</v>
      </c>
      <c r="F304">
        <v>191430</v>
      </c>
      <c r="G304" t="s">
        <v>18</v>
      </c>
      <c r="H304" t="s">
        <v>19</v>
      </c>
      <c r="I304" t="s">
        <v>20</v>
      </c>
      <c r="J304">
        <v>9238</v>
      </c>
      <c r="K304">
        <v>1</v>
      </c>
      <c r="L304">
        <f t="shared" si="25"/>
        <v>9238</v>
      </c>
      <c r="M304" s="7">
        <v>1000000</v>
      </c>
      <c r="N304" s="7">
        <f t="shared" si="27"/>
        <v>9238000000</v>
      </c>
      <c r="Q304">
        <f t="shared" si="23"/>
        <v>9238</v>
      </c>
      <c r="R304">
        <f t="shared" si="24"/>
        <v>0</v>
      </c>
    </row>
    <row r="305" spans="1:18" x14ac:dyDescent="0.25">
      <c r="C305">
        <v>151</v>
      </c>
      <c r="D305">
        <v>1</v>
      </c>
      <c r="E305">
        <v>232001</v>
      </c>
      <c r="F305">
        <v>238929</v>
      </c>
      <c r="G305" t="s">
        <v>18</v>
      </c>
      <c r="H305" t="s">
        <v>19</v>
      </c>
      <c r="I305" t="s">
        <v>20</v>
      </c>
      <c r="J305">
        <v>6929</v>
      </c>
      <c r="K305">
        <v>1</v>
      </c>
      <c r="L305">
        <f t="shared" si="25"/>
        <v>6929</v>
      </c>
      <c r="M305" s="7">
        <v>1000000</v>
      </c>
      <c r="N305" s="7">
        <f t="shared" si="27"/>
        <v>6929000000</v>
      </c>
      <c r="Q305">
        <f t="shared" si="23"/>
        <v>6929</v>
      </c>
      <c r="R305">
        <f t="shared" si="24"/>
        <v>0</v>
      </c>
    </row>
    <row r="306" spans="1:18" x14ac:dyDescent="0.25">
      <c r="C306">
        <v>151</v>
      </c>
      <c r="D306">
        <v>1</v>
      </c>
      <c r="E306">
        <v>272776</v>
      </c>
      <c r="F306">
        <v>279878</v>
      </c>
      <c r="G306" t="s">
        <v>18</v>
      </c>
      <c r="H306" t="s">
        <v>19</v>
      </c>
      <c r="I306" t="s">
        <v>20</v>
      </c>
      <c r="J306">
        <v>7103</v>
      </c>
      <c r="K306">
        <v>1</v>
      </c>
      <c r="L306">
        <f t="shared" si="25"/>
        <v>7103</v>
      </c>
      <c r="M306" s="7">
        <v>1000000</v>
      </c>
      <c r="N306" s="7">
        <f t="shared" si="27"/>
        <v>7103000000</v>
      </c>
      <c r="Q306">
        <f t="shared" si="23"/>
        <v>7103</v>
      </c>
      <c r="R306">
        <f t="shared" si="24"/>
        <v>0</v>
      </c>
    </row>
    <row r="307" spans="1:18" x14ac:dyDescent="0.25">
      <c r="C307">
        <v>153</v>
      </c>
      <c r="D307">
        <v>1</v>
      </c>
      <c r="E307">
        <v>369484</v>
      </c>
      <c r="F307">
        <v>375969</v>
      </c>
      <c r="G307" t="s">
        <v>18</v>
      </c>
      <c r="H307" t="s">
        <v>19</v>
      </c>
      <c r="I307" t="s">
        <v>20</v>
      </c>
      <c r="J307">
        <v>6486</v>
      </c>
      <c r="K307">
        <v>1</v>
      </c>
      <c r="L307">
        <f t="shared" si="25"/>
        <v>6486</v>
      </c>
      <c r="M307" s="7">
        <v>1000000</v>
      </c>
      <c r="N307" s="7">
        <f t="shared" si="27"/>
        <v>6486000000</v>
      </c>
      <c r="Q307">
        <f t="shared" si="23"/>
        <v>6486</v>
      </c>
      <c r="R307">
        <f t="shared" si="24"/>
        <v>0</v>
      </c>
    </row>
    <row r="308" spans="1:18" x14ac:dyDescent="0.25">
      <c r="C308">
        <v>156</v>
      </c>
      <c r="D308">
        <v>1</v>
      </c>
      <c r="E308">
        <v>520364</v>
      </c>
      <c r="F308">
        <v>521539</v>
      </c>
      <c r="G308" t="s">
        <v>18</v>
      </c>
      <c r="H308" t="s">
        <v>19</v>
      </c>
      <c r="I308" t="s">
        <v>20</v>
      </c>
      <c r="J308">
        <v>1176</v>
      </c>
      <c r="K308">
        <v>1</v>
      </c>
      <c r="L308">
        <f t="shared" si="25"/>
        <v>1176</v>
      </c>
      <c r="M308" s="7">
        <v>1000000</v>
      </c>
      <c r="N308" s="7">
        <f t="shared" si="27"/>
        <v>1176000000</v>
      </c>
      <c r="Q308">
        <f t="shared" si="23"/>
        <v>1176</v>
      </c>
      <c r="R308">
        <f t="shared" si="24"/>
        <v>0</v>
      </c>
    </row>
    <row r="309" spans="1:18" x14ac:dyDescent="0.25">
      <c r="C309">
        <v>154</v>
      </c>
      <c r="D309">
        <v>1</v>
      </c>
      <c r="E309">
        <v>400797</v>
      </c>
      <c r="F309">
        <v>400851</v>
      </c>
      <c r="G309" t="s">
        <v>31</v>
      </c>
      <c r="H309" t="s">
        <v>32</v>
      </c>
      <c r="I309" t="s">
        <v>20</v>
      </c>
      <c r="J309">
        <v>55</v>
      </c>
      <c r="K309">
        <v>1</v>
      </c>
      <c r="L309">
        <f t="shared" si="25"/>
        <v>55</v>
      </c>
      <c r="M309" s="7">
        <v>1000000</v>
      </c>
      <c r="N309" s="7">
        <f>M309*J309</f>
        <v>55000000</v>
      </c>
      <c r="Q309">
        <f t="shared" si="23"/>
        <v>55</v>
      </c>
      <c r="R309">
        <f t="shared" si="24"/>
        <v>0</v>
      </c>
    </row>
    <row r="310" spans="1:18" x14ac:dyDescent="0.25">
      <c r="C310">
        <v>154</v>
      </c>
      <c r="D310">
        <v>1</v>
      </c>
      <c r="E310">
        <v>401763</v>
      </c>
      <c r="F310">
        <v>409463</v>
      </c>
      <c r="G310" t="s">
        <v>31</v>
      </c>
      <c r="H310" t="s">
        <v>32</v>
      </c>
      <c r="I310" t="s">
        <v>20</v>
      </c>
      <c r="J310">
        <v>7701</v>
      </c>
      <c r="K310">
        <v>1</v>
      </c>
      <c r="L310">
        <f t="shared" si="25"/>
        <v>7701</v>
      </c>
      <c r="M310" s="7">
        <v>1000000</v>
      </c>
      <c r="N310" s="7">
        <f>J310*M310</f>
        <v>7701000000</v>
      </c>
      <c r="Q310">
        <f t="shared" si="23"/>
        <v>7701</v>
      </c>
      <c r="R310">
        <f t="shared" si="24"/>
        <v>0</v>
      </c>
    </row>
    <row r="311" spans="1:18" x14ac:dyDescent="0.25">
      <c r="C311">
        <v>154</v>
      </c>
      <c r="D311">
        <v>1</v>
      </c>
      <c r="E311">
        <v>441925</v>
      </c>
      <c r="F311">
        <v>454489</v>
      </c>
      <c r="G311" t="s">
        <v>31</v>
      </c>
      <c r="H311" t="s">
        <v>32</v>
      </c>
      <c r="I311" t="s">
        <v>20</v>
      </c>
      <c r="J311">
        <v>12565</v>
      </c>
      <c r="K311">
        <v>1</v>
      </c>
      <c r="L311">
        <f t="shared" si="25"/>
        <v>12565</v>
      </c>
      <c r="M311" s="7">
        <v>1000000</v>
      </c>
      <c r="N311" s="7">
        <f>J311*M311</f>
        <v>12565000000</v>
      </c>
      <c r="Q311">
        <f t="shared" si="23"/>
        <v>12565</v>
      </c>
      <c r="R311">
        <f t="shared" si="24"/>
        <v>0</v>
      </c>
    </row>
    <row r="312" spans="1:18" x14ac:dyDescent="0.25">
      <c r="C312">
        <v>157</v>
      </c>
      <c r="D312">
        <v>1</v>
      </c>
      <c r="E312">
        <v>663763</v>
      </c>
      <c r="F312">
        <v>670956</v>
      </c>
      <c r="G312" t="s">
        <v>31</v>
      </c>
      <c r="H312" t="s">
        <v>32</v>
      </c>
      <c r="I312" t="s">
        <v>20</v>
      </c>
      <c r="J312">
        <v>7194</v>
      </c>
      <c r="K312">
        <v>1</v>
      </c>
      <c r="L312">
        <f t="shared" si="25"/>
        <v>7194</v>
      </c>
      <c r="M312" s="7">
        <v>1000000</v>
      </c>
      <c r="N312" s="7">
        <f>J312*M312</f>
        <v>7194000000</v>
      </c>
      <c r="Q312">
        <f t="shared" si="23"/>
        <v>7194</v>
      </c>
      <c r="R312">
        <f t="shared" si="24"/>
        <v>0</v>
      </c>
    </row>
    <row r="313" spans="1:18" s="2" customFormat="1" x14ac:dyDescent="0.25">
      <c r="B313" s="19" t="s">
        <v>33</v>
      </c>
      <c r="C313" s="19"/>
      <c r="D313" s="19"/>
      <c r="E313" s="19"/>
      <c r="F313" s="19"/>
      <c r="G313" s="19"/>
      <c r="H313" s="19"/>
      <c r="I313" s="19"/>
      <c r="J313" s="19">
        <f>SUM(J208:J312)</f>
        <v>115003</v>
      </c>
      <c r="K313" s="19"/>
      <c r="L313" s="19">
        <f>SUM(L208:L312)</f>
        <v>257503</v>
      </c>
      <c r="M313" s="19"/>
      <c r="N313" s="20">
        <f>SUM(N208:N312)</f>
        <v>115003000000</v>
      </c>
      <c r="O313" s="21">
        <f>N313/$N$825</f>
        <v>0.20325733474726052</v>
      </c>
      <c r="Q313" s="13"/>
      <c r="R313" s="13"/>
    </row>
    <row r="314" spans="1:18" x14ac:dyDescent="0.25">
      <c r="Q314" s="13"/>
      <c r="R314" s="13"/>
    </row>
    <row r="315" spans="1:18" x14ac:dyDescent="0.25">
      <c r="A315" s="2">
        <v>7</v>
      </c>
      <c r="B315" s="2" t="s">
        <v>46</v>
      </c>
      <c r="C315">
        <v>1</v>
      </c>
      <c r="D315">
        <v>1</v>
      </c>
      <c r="E315">
        <v>27</v>
      </c>
      <c r="F315">
        <v>177</v>
      </c>
      <c r="G315" t="s">
        <v>44</v>
      </c>
      <c r="H315" t="s">
        <v>19</v>
      </c>
      <c r="I315" t="s">
        <v>20</v>
      </c>
      <c r="J315">
        <v>151</v>
      </c>
      <c r="K315">
        <v>5</v>
      </c>
      <c r="L315">
        <f t="shared" ref="L315:L379" si="28">J315*K315</f>
        <v>755</v>
      </c>
      <c r="M315" s="7">
        <v>1000000</v>
      </c>
      <c r="N315" s="7">
        <f t="shared" ref="N315:N336" si="29">J315*M315</f>
        <v>151000000</v>
      </c>
      <c r="Q315">
        <f t="shared" si="23"/>
        <v>151</v>
      </c>
      <c r="R315">
        <f t="shared" si="24"/>
        <v>0</v>
      </c>
    </row>
    <row r="316" spans="1:18" x14ac:dyDescent="0.25">
      <c r="B316" t="s">
        <v>47</v>
      </c>
      <c r="C316">
        <v>1</v>
      </c>
      <c r="D316">
        <v>2</v>
      </c>
      <c r="E316">
        <v>1653</v>
      </c>
      <c r="F316">
        <v>3085</v>
      </c>
      <c r="G316" t="s">
        <v>44</v>
      </c>
      <c r="H316" t="s">
        <v>19</v>
      </c>
      <c r="I316" t="s">
        <v>20</v>
      </c>
      <c r="J316">
        <v>1433</v>
      </c>
      <c r="K316">
        <v>5</v>
      </c>
      <c r="L316">
        <f t="shared" si="28"/>
        <v>7165</v>
      </c>
      <c r="M316" s="7">
        <v>1000000</v>
      </c>
      <c r="N316" s="7">
        <f t="shared" si="29"/>
        <v>1433000000</v>
      </c>
      <c r="Q316">
        <f t="shared" si="23"/>
        <v>1433</v>
      </c>
      <c r="R316">
        <f t="shared" si="24"/>
        <v>0</v>
      </c>
    </row>
    <row r="317" spans="1:18" x14ac:dyDescent="0.25">
      <c r="B317" t="s">
        <v>48</v>
      </c>
      <c r="C317">
        <v>13</v>
      </c>
      <c r="D317">
        <v>1</v>
      </c>
      <c r="E317">
        <v>11191</v>
      </c>
      <c r="F317">
        <v>11220</v>
      </c>
      <c r="G317" t="s">
        <v>44</v>
      </c>
      <c r="H317" t="s">
        <v>19</v>
      </c>
      <c r="I317" t="s">
        <v>20</v>
      </c>
      <c r="J317">
        <v>30</v>
      </c>
      <c r="K317">
        <v>5</v>
      </c>
      <c r="L317">
        <f t="shared" si="28"/>
        <v>150</v>
      </c>
      <c r="M317" s="7">
        <v>1000000</v>
      </c>
      <c r="N317" s="7">
        <f t="shared" si="29"/>
        <v>30000000</v>
      </c>
      <c r="Q317">
        <f t="shared" si="23"/>
        <v>30</v>
      </c>
      <c r="R317">
        <f t="shared" si="24"/>
        <v>0</v>
      </c>
    </row>
    <row r="318" spans="1:18" x14ac:dyDescent="0.25">
      <c r="C318">
        <v>14</v>
      </c>
      <c r="D318">
        <v>1</v>
      </c>
      <c r="E318">
        <v>11281</v>
      </c>
      <c r="F318">
        <v>11290</v>
      </c>
      <c r="G318" t="s">
        <v>44</v>
      </c>
      <c r="H318" t="s">
        <v>19</v>
      </c>
      <c r="I318" t="s">
        <v>20</v>
      </c>
      <c r="J318">
        <v>10</v>
      </c>
      <c r="K318">
        <v>5</v>
      </c>
      <c r="L318">
        <f t="shared" si="28"/>
        <v>50</v>
      </c>
      <c r="M318" s="7">
        <v>1000000</v>
      </c>
      <c r="N318" s="7">
        <f t="shared" si="29"/>
        <v>10000000</v>
      </c>
      <c r="Q318">
        <f t="shared" si="23"/>
        <v>10</v>
      </c>
      <c r="R318">
        <f t="shared" si="24"/>
        <v>0</v>
      </c>
    </row>
    <row r="319" spans="1:18" x14ac:dyDescent="0.25">
      <c r="C319">
        <v>14</v>
      </c>
      <c r="D319">
        <v>1</v>
      </c>
      <c r="E319">
        <v>11381</v>
      </c>
      <c r="F319">
        <v>11390</v>
      </c>
      <c r="G319" t="s">
        <v>44</v>
      </c>
      <c r="H319" t="s">
        <v>19</v>
      </c>
      <c r="I319" t="s">
        <v>20</v>
      </c>
      <c r="J319">
        <v>10</v>
      </c>
      <c r="K319">
        <v>5</v>
      </c>
      <c r="L319">
        <f t="shared" si="28"/>
        <v>50</v>
      </c>
      <c r="M319" s="7">
        <v>1000000</v>
      </c>
      <c r="N319" s="7">
        <f t="shared" si="29"/>
        <v>10000000</v>
      </c>
      <c r="Q319">
        <f t="shared" si="23"/>
        <v>10</v>
      </c>
      <c r="R319">
        <f t="shared" si="24"/>
        <v>0</v>
      </c>
    </row>
    <row r="320" spans="1:18" s="8" customFormat="1" x14ac:dyDescent="0.25">
      <c r="A320" s="2"/>
      <c r="B320"/>
      <c r="C320">
        <v>15</v>
      </c>
      <c r="D320">
        <v>1</v>
      </c>
      <c r="E320">
        <v>11561</v>
      </c>
      <c r="F320">
        <v>11580</v>
      </c>
      <c r="G320" t="s">
        <v>44</v>
      </c>
      <c r="H320" t="s">
        <v>19</v>
      </c>
      <c r="I320" t="s">
        <v>20</v>
      </c>
      <c r="J320">
        <v>20</v>
      </c>
      <c r="K320">
        <v>5</v>
      </c>
      <c r="L320">
        <f t="shared" si="28"/>
        <v>100</v>
      </c>
      <c r="M320" s="7">
        <v>1000000</v>
      </c>
      <c r="N320" s="7">
        <f t="shared" si="29"/>
        <v>20000000</v>
      </c>
      <c r="Q320">
        <f t="shared" si="23"/>
        <v>20</v>
      </c>
      <c r="R320">
        <f t="shared" si="24"/>
        <v>0</v>
      </c>
    </row>
    <row r="321" spans="1:18" s="8" customFormat="1" x14ac:dyDescent="0.25">
      <c r="A321" s="2"/>
      <c r="B321"/>
      <c r="C321">
        <v>16</v>
      </c>
      <c r="D321">
        <v>1</v>
      </c>
      <c r="E321">
        <v>11851</v>
      </c>
      <c r="F321">
        <v>11925</v>
      </c>
      <c r="G321" t="s">
        <v>44</v>
      </c>
      <c r="H321" t="s">
        <v>19</v>
      </c>
      <c r="I321" t="s">
        <v>20</v>
      </c>
      <c r="J321">
        <v>75</v>
      </c>
      <c r="K321">
        <v>5</v>
      </c>
      <c r="L321">
        <f t="shared" si="28"/>
        <v>375</v>
      </c>
      <c r="M321" s="7">
        <v>1000000</v>
      </c>
      <c r="N321" s="7">
        <f t="shared" si="29"/>
        <v>75000000</v>
      </c>
      <c r="Q321">
        <f t="shared" si="23"/>
        <v>75</v>
      </c>
      <c r="R321">
        <f t="shared" si="24"/>
        <v>0</v>
      </c>
    </row>
    <row r="322" spans="1:18" s="8" customFormat="1" x14ac:dyDescent="0.25">
      <c r="A322" s="2"/>
      <c r="B322"/>
      <c r="C322">
        <v>132</v>
      </c>
      <c r="D322">
        <v>1</v>
      </c>
      <c r="E322">
        <v>42001</v>
      </c>
      <c r="F322">
        <v>42400</v>
      </c>
      <c r="G322" t="s">
        <v>44</v>
      </c>
      <c r="H322" t="s">
        <v>19</v>
      </c>
      <c r="I322" t="s">
        <v>20</v>
      </c>
      <c r="J322">
        <v>400</v>
      </c>
      <c r="K322">
        <v>5</v>
      </c>
      <c r="L322">
        <f t="shared" si="28"/>
        <v>2000</v>
      </c>
      <c r="M322" s="7">
        <v>1000000</v>
      </c>
      <c r="N322" s="7">
        <f t="shared" si="29"/>
        <v>400000000</v>
      </c>
      <c r="Q322">
        <f t="shared" si="23"/>
        <v>400</v>
      </c>
      <c r="R322">
        <f t="shared" si="24"/>
        <v>0</v>
      </c>
    </row>
    <row r="323" spans="1:18" s="8" customFormat="1" x14ac:dyDescent="0.25">
      <c r="A323" s="2"/>
      <c r="B323"/>
      <c r="C323">
        <v>133</v>
      </c>
      <c r="D323">
        <v>1</v>
      </c>
      <c r="E323">
        <v>42401</v>
      </c>
      <c r="F323">
        <v>42750</v>
      </c>
      <c r="G323" t="s">
        <v>44</v>
      </c>
      <c r="H323" t="s">
        <v>19</v>
      </c>
      <c r="I323" t="s">
        <v>20</v>
      </c>
      <c r="J323">
        <v>350</v>
      </c>
      <c r="K323">
        <v>5</v>
      </c>
      <c r="L323">
        <f t="shared" si="28"/>
        <v>1750</v>
      </c>
      <c r="M323" s="7">
        <v>1000000</v>
      </c>
      <c r="N323" s="7">
        <f t="shared" si="29"/>
        <v>350000000</v>
      </c>
      <c r="Q323">
        <f t="shared" si="23"/>
        <v>350</v>
      </c>
      <c r="R323">
        <f t="shared" si="24"/>
        <v>0</v>
      </c>
    </row>
    <row r="324" spans="1:18" s="8" customFormat="1" x14ac:dyDescent="0.25">
      <c r="A324" s="2"/>
      <c r="B324"/>
      <c r="C324">
        <v>134</v>
      </c>
      <c r="D324">
        <v>1</v>
      </c>
      <c r="E324">
        <v>43593</v>
      </c>
      <c r="F324">
        <v>43828</v>
      </c>
      <c r="G324" t="s">
        <v>44</v>
      </c>
      <c r="H324" t="s">
        <v>19</v>
      </c>
      <c r="I324" t="s">
        <v>20</v>
      </c>
      <c r="J324">
        <v>236</v>
      </c>
      <c r="K324">
        <v>5</v>
      </c>
      <c r="L324">
        <f t="shared" si="28"/>
        <v>1180</v>
      </c>
      <c r="M324" s="7">
        <v>1000000</v>
      </c>
      <c r="N324" s="7">
        <f t="shared" si="29"/>
        <v>236000000</v>
      </c>
      <c r="Q324">
        <f t="shared" si="23"/>
        <v>236</v>
      </c>
      <c r="R324">
        <f t="shared" si="24"/>
        <v>0</v>
      </c>
    </row>
    <row r="325" spans="1:18" s="8" customFormat="1" x14ac:dyDescent="0.25">
      <c r="A325" s="2"/>
      <c r="B325"/>
      <c r="C325">
        <v>146</v>
      </c>
      <c r="D325">
        <v>1</v>
      </c>
      <c r="E325">
        <v>75001</v>
      </c>
      <c r="F325">
        <v>80000</v>
      </c>
      <c r="G325" t="s">
        <v>44</v>
      </c>
      <c r="H325" t="s">
        <v>19</v>
      </c>
      <c r="I325" t="s">
        <v>20</v>
      </c>
      <c r="J325">
        <v>5000</v>
      </c>
      <c r="K325">
        <v>5</v>
      </c>
      <c r="L325">
        <f t="shared" si="28"/>
        <v>25000</v>
      </c>
      <c r="M325" s="7">
        <v>1000000</v>
      </c>
      <c r="N325" s="7">
        <f t="shared" si="29"/>
        <v>5000000000</v>
      </c>
      <c r="Q325">
        <f t="shared" si="23"/>
        <v>5000</v>
      </c>
      <c r="R325">
        <f t="shared" si="24"/>
        <v>0</v>
      </c>
    </row>
    <row r="326" spans="1:18" s="8" customFormat="1" x14ac:dyDescent="0.25">
      <c r="A326" s="2"/>
      <c r="B326"/>
      <c r="C326">
        <v>150</v>
      </c>
      <c r="D326">
        <v>1</v>
      </c>
      <c r="E326">
        <v>155896</v>
      </c>
      <c r="F326">
        <v>163930</v>
      </c>
      <c r="G326" t="s">
        <v>44</v>
      </c>
      <c r="H326" t="s">
        <v>19</v>
      </c>
      <c r="I326" t="s">
        <v>20</v>
      </c>
      <c r="J326">
        <v>8035</v>
      </c>
      <c r="K326">
        <v>5</v>
      </c>
      <c r="L326">
        <f t="shared" si="28"/>
        <v>40175</v>
      </c>
      <c r="M326" s="7">
        <v>1000000</v>
      </c>
      <c r="N326" s="7">
        <f t="shared" si="29"/>
        <v>8035000000</v>
      </c>
      <c r="Q326">
        <f t="shared" si="23"/>
        <v>8035</v>
      </c>
      <c r="R326">
        <f t="shared" si="24"/>
        <v>0</v>
      </c>
    </row>
    <row r="327" spans="1:18" s="8" customFormat="1" x14ac:dyDescent="0.25">
      <c r="A327" s="2"/>
      <c r="B327"/>
      <c r="C327">
        <v>152</v>
      </c>
      <c r="D327">
        <v>1</v>
      </c>
      <c r="E327">
        <v>297501</v>
      </c>
      <c r="F327">
        <v>304500</v>
      </c>
      <c r="G327" t="s">
        <v>44</v>
      </c>
      <c r="H327" t="s">
        <v>19</v>
      </c>
      <c r="I327" t="s">
        <v>20</v>
      </c>
      <c r="J327">
        <v>7000</v>
      </c>
      <c r="K327">
        <v>5</v>
      </c>
      <c r="L327">
        <f t="shared" si="28"/>
        <v>35000</v>
      </c>
      <c r="M327" s="7">
        <v>1000000</v>
      </c>
      <c r="N327" s="7">
        <f t="shared" si="29"/>
        <v>7000000000</v>
      </c>
      <c r="Q327">
        <f t="shared" si="23"/>
        <v>7000</v>
      </c>
      <c r="R327">
        <f t="shared" si="24"/>
        <v>0</v>
      </c>
    </row>
    <row r="328" spans="1:18" s="8" customFormat="1" x14ac:dyDescent="0.25">
      <c r="A328" s="2"/>
      <c r="B328"/>
      <c r="C328">
        <v>152</v>
      </c>
      <c r="D328">
        <v>1</v>
      </c>
      <c r="E328">
        <v>323751</v>
      </c>
      <c r="F328">
        <v>329000</v>
      </c>
      <c r="G328" t="s">
        <v>44</v>
      </c>
      <c r="H328" t="s">
        <v>19</v>
      </c>
      <c r="I328" t="s">
        <v>20</v>
      </c>
      <c r="J328">
        <v>5250</v>
      </c>
      <c r="K328">
        <v>5</v>
      </c>
      <c r="L328">
        <f t="shared" si="28"/>
        <v>26250</v>
      </c>
      <c r="M328" s="7">
        <v>1000000</v>
      </c>
      <c r="N328" s="7">
        <f t="shared" si="29"/>
        <v>5250000000</v>
      </c>
      <c r="Q328">
        <f t="shared" si="23"/>
        <v>5250</v>
      </c>
      <c r="R328">
        <f t="shared" si="24"/>
        <v>0</v>
      </c>
    </row>
    <row r="329" spans="1:18" s="8" customFormat="1" x14ac:dyDescent="0.25">
      <c r="A329" s="2"/>
      <c r="B329"/>
      <c r="C329">
        <v>152</v>
      </c>
      <c r="D329">
        <v>1</v>
      </c>
      <c r="E329">
        <v>342126</v>
      </c>
      <c r="F329">
        <v>344750</v>
      </c>
      <c r="G329" t="s">
        <v>44</v>
      </c>
      <c r="H329" t="s">
        <v>19</v>
      </c>
      <c r="I329" t="s">
        <v>20</v>
      </c>
      <c r="J329">
        <v>2625</v>
      </c>
      <c r="K329">
        <v>5</v>
      </c>
      <c r="L329">
        <f t="shared" si="28"/>
        <v>13125</v>
      </c>
      <c r="M329" s="7">
        <v>1000000</v>
      </c>
      <c r="N329" s="7">
        <f t="shared" si="29"/>
        <v>2625000000</v>
      </c>
      <c r="Q329">
        <f t="shared" si="23"/>
        <v>2625</v>
      </c>
      <c r="R329">
        <f t="shared" si="24"/>
        <v>0</v>
      </c>
    </row>
    <row r="330" spans="1:18" s="8" customFormat="1" x14ac:dyDescent="0.25">
      <c r="A330" s="2"/>
      <c r="B330"/>
      <c r="C330">
        <v>155</v>
      </c>
      <c r="D330">
        <v>1</v>
      </c>
      <c r="E330">
        <v>500001</v>
      </c>
      <c r="F330">
        <v>505000</v>
      </c>
      <c r="G330" t="s">
        <v>44</v>
      </c>
      <c r="H330" t="s">
        <v>19</v>
      </c>
      <c r="I330" t="s">
        <v>20</v>
      </c>
      <c r="J330">
        <v>5000</v>
      </c>
      <c r="K330">
        <v>5</v>
      </c>
      <c r="L330">
        <f t="shared" si="28"/>
        <v>25000</v>
      </c>
      <c r="M330" s="7">
        <v>1000000</v>
      </c>
      <c r="N330" s="7">
        <f t="shared" si="29"/>
        <v>5000000000</v>
      </c>
      <c r="Q330">
        <f t="shared" si="23"/>
        <v>5000</v>
      </c>
      <c r="R330">
        <f t="shared" si="24"/>
        <v>0</v>
      </c>
    </row>
    <row r="331" spans="1:18" s="8" customFormat="1" x14ac:dyDescent="0.25">
      <c r="A331" s="2"/>
      <c r="B331"/>
      <c r="C331">
        <v>2</v>
      </c>
      <c r="D331">
        <v>2</v>
      </c>
      <c r="E331">
        <v>4296</v>
      </c>
      <c r="F331">
        <v>4330</v>
      </c>
      <c r="G331" t="s">
        <v>28</v>
      </c>
      <c r="H331" t="s">
        <v>29</v>
      </c>
      <c r="I331" t="s">
        <v>20</v>
      </c>
      <c r="J331">
        <v>35</v>
      </c>
      <c r="K331">
        <v>1</v>
      </c>
      <c r="L331">
        <f t="shared" si="28"/>
        <v>35</v>
      </c>
      <c r="M331" s="7">
        <v>1000000</v>
      </c>
      <c r="N331" s="7">
        <f t="shared" si="29"/>
        <v>35000000</v>
      </c>
      <c r="Q331">
        <f t="shared" si="23"/>
        <v>35</v>
      </c>
      <c r="R331">
        <f t="shared" si="24"/>
        <v>0</v>
      </c>
    </row>
    <row r="332" spans="1:18" s="8" customFormat="1" x14ac:dyDescent="0.25">
      <c r="A332" s="2"/>
      <c r="B332"/>
      <c r="C332">
        <v>2</v>
      </c>
      <c r="D332">
        <v>2</v>
      </c>
      <c r="E332">
        <v>4371</v>
      </c>
      <c r="F332">
        <v>4380</v>
      </c>
      <c r="G332" t="s">
        <v>28</v>
      </c>
      <c r="H332" t="s">
        <v>29</v>
      </c>
      <c r="I332" t="s">
        <v>20</v>
      </c>
      <c r="J332">
        <v>10</v>
      </c>
      <c r="K332">
        <v>1</v>
      </c>
      <c r="L332">
        <f t="shared" si="28"/>
        <v>10</v>
      </c>
      <c r="M332" s="7">
        <v>1000000</v>
      </c>
      <c r="N332" s="7">
        <f t="shared" si="29"/>
        <v>10000000</v>
      </c>
      <c r="Q332">
        <f t="shared" si="23"/>
        <v>10</v>
      </c>
      <c r="R332">
        <f t="shared" si="24"/>
        <v>0</v>
      </c>
    </row>
    <row r="333" spans="1:18" s="8" customFormat="1" x14ac:dyDescent="0.25">
      <c r="A333" s="2"/>
      <c r="B333"/>
      <c r="C333">
        <v>2</v>
      </c>
      <c r="D333">
        <v>2</v>
      </c>
      <c r="E333">
        <v>4456</v>
      </c>
      <c r="F333">
        <v>4470</v>
      </c>
      <c r="G333" t="s">
        <v>28</v>
      </c>
      <c r="H333" t="s">
        <v>29</v>
      </c>
      <c r="I333" t="s">
        <v>20</v>
      </c>
      <c r="J333">
        <v>15</v>
      </c>
      <c r="K333">
        <v>1</v>
      </c>
      <c r="L333">
        <f t="shared" si="28"/>
        <v>15</v>
      </c>
      <c r="M333" s="7">
        <v>1000000</v>
      </c>
      <c r="N333" s="7">
        <f t="shared" si="29"/>
        <v>15000000</v>
      </c>
      <c r="Q333">
        <f t="shared" si="23"/>
        <v>15</v>
      </c>
      <c r="R333">
        <f t="shared" si="24"/>
        <v>0</v>
      </c>
    </row>
    <row r="334" spans="1:18" s="8" customFormat="1" x14ac:dyDescent="0.25">
      <c r="A334" s="2"/>
      <c r="B334"/>
      <c r="C334">
        <v>2</v>
      </c>
      <c r="D334">
        <v>2</v>
      </c>
      <c r="E334">
        <v>4476</v>
      </c>
      <c r="F334">
        <v>4480</v>
      </c>
      <c r="G334" t="s">
        <v>28</v>
      </c>
      <c r="H334" t="s">
        <v>29</v>
      </c>
      <c r="I334" t="s">
        <v>20</v>
      </c>
      <c r="J334">
        <v>5</v>
      </c>
      <c r="K334">
        <v>1</v>
      </c>
      <c r="L334">
        <f t="shared" si="28"/>
        <v>5</v>
      </c>
      <c r="M334" s="7">
        <v>1000000</v>
      </c>
      <c r="N334" s="7">
        <f t="shared" si="29"/>
        <v>5000000</v>
      </c>
      <c r="P334"/>
      <c r="Q334">
        <f t="shared" si="23"/>
        <v>5</v>
      </c>
      <c r="R334">
        <f t="shared" si="24"/>
        <v>0</v>
      </c>
    </row>
    <row r="335" spans="1:18" s="8" customFormat="1" x14ac:dyDescent="0.25">
      <c r="A335" s="2"/>
      <c r="B335"/>
      <c r="C335">
        <v>2</v>
      </c>
      <c r="D335">
        <v>2</v>
      </c>
      <c r="E335">
        <v>4561</v>
      </c>
      <c r="F335">
        <v>4580</v>
      </c>
      <c r="G335" t="s">
        <v>28</v>
      </c>
      <c r="H335" t="s">
        <v>29</v>
      </c>
      <c r="I335" t="s">
        <v>20</v>
      </c>
      <c r="J335">
        <v>20</v>
      </c>
      <c r="K335">
        <v>1</v>
      </c>
      <c r="L335">
        <f t="shared" si="28"/>
        <v>20</v>
      </c>
      <c r="M335" s="7">
        <v>1000000</v>
      </c>
      <c r="N335" s="7">
        <f t="shared" si="29"/>
        <v>20000000</v>
      </c>
      <c r="P335"/>
      <c r="Q335">
        <f t="shared" si="23"/>
        <v>20</v>
      </c>
      <c r="R335">
        <f t="shared" si="24"/>
        <v>0</v>
      </c>
    </row>
    <row r="336" spans="1:18" s="8" customFormat="1" x14ac:dyDescent="0.25">
      <c r="A336" s="2"/>
      <c r="B336"/>
      <c r="C336">
        <v>2</v>
      </c>
      <c r="D336">
        <v>2</v>
      </c>
      <c r="E336">
        <v>4661</v>
      </c>
      <c r="F336">
        <v>4675</v>
      </c>
      <c r="G336" t="s">
        <v>28</v>
      </c>
      <c r="H336" t="s">
        <v>29</v>
      </c>
      <c r="I336" t="s">
        <v>20</v>
      </c>
      <c r="J336">
        <v>15</v>
      </c>
      <c r="K336">
        <v>1</v>
      </c>
      <c r="L336">
        <f t="shared" si="28"/>
        <v>15</v>
      </c>
      <c r="M336" s="7">
        <v>1000000</v>
      </c>
      <c r="N336" s="7">
        <f t="shared" si="29"/>
        <v>15000000</v>
      </c>
      <c r="Q336">
        <f t="shared" si="23"/>
        <v>15</v>
      </c>
      <c r="R336">
        <f t="shared" si="24"/>
        <v>0</v>
      </c>
    </row>
    <row r="337" spans="1:18" s="8" customFormat="1" x14ac:dyDescent="0.25">
      <c r="A337" s="2"/>
      <c r="B337"/>
      <c r="C337">
        <v>2</v>
      </c>
      <c r="D337">
        <v>2</v>
      </c>
      <c r="E337">
        <v>4718</v>
      </c>
      <c r="F337">
        <v>4718</v>
      </c>
      <c r="G337" t="s">
        <v>28</v>
      </c>
      <c r="H337" t="s">
        <v>29</v>
      </c>
      <c r="I337" t="s">
        <v>20</v>
      </c>
      <c r="J337">
        <v>1</v>
      </c>
      <c r="K337">
        <v>1</v>
      </c>
      <c r="L337">
        <f t="shared" si="28"/>
        <v>1</v>
      </c>
      <c r="M337" s="7">
        <v>1000000</v>
      </c>
      <c r="N337" s="7">
        <f>M337*J337</f>
        <v>1000000</v>
      </c>
      <c r="Q337">
        <f t="shared" si="23"/>
        <v>1</v>
      </c>
      <c r="R337">
        <f t="shared" si="24"/>
        <v>0</v>
      </c>
    </row>
    <row r="338" spans="1:18" s="8" customFormat="1" x14ac:dyDescent="0.25">
      <c r="A338" s="2"/>
      <c r="B338"/>
      <c r="C338">
        <v>2</v>
      </c>
      <c r="D338">
        <v>3</v>
      </c>
      <c r="E338">
        <v>4780</v>
      </c>
      <c r="F338">
        <v>4897</v>
      </c>
      <c r="G338" t="s">
        <v>28</v>
      </c>
      <c r="H338" t="s">
        <v>29</v>
      </c>
      <c r="I338" t="s">
        <v>20</v>
      </c>
      <c r="J338">
        <v>118</v>
      </c>
      <c r="K338">
        <v>1</v>
      </c>
      <c r="L338">
        <f t="shared" si="28"/>
        <v>118</v>
      </c>
      <c r="M338" s="7">
        <v>1000000</v>
      </c>
      <c r="N338" s="7">
        <f>J338*M338</f>
        <v>118000000</v>
      </c>
      <c r="Q338">
        <f t="shared" si="23"/>
        <v>118</v>
      </c>
      <c r="R338">
        <f t="shared" si="24"/>
        <v>0</v>
      </c>
    </row>
    <row r="339" spans="1:18" s="8" customFormat="1" x14ac:dyDescent="0.25">
      <c r="A339" s="2"/>
      <c r="B339"/>
      <c r="C339">
        <v>2</v>
      </c>
      <c r="D339">
        <v>4</v>
      </c>
      <c r="E339">
        <v>5201</v>
      </c>
      <c r="F339">
        <v>5210</v>
      </c>
      <c r="G339" t="s">
        <v>28</v>
      </c>
      <c r="H339" t="s">
        <v>29</v>
      </c>
      <c r="I339" t="s">
        <v>20</v>
      </c>
      <c r="J339">
        <v>10</v>
      </c>
      <c r="K339">
        <v>1</v>
      </c>
      <c r="L339">
        <f t="shared" si="28"/>
        <v>10</v>
      </c>
      <c r="M339" s="7">
        <v>1000000</v>
      </c>
      <c r="N339" s="7">
        <f>J339*M339</f>
        <v>10000000</v>
      </c>
      <c r="Q339">
        <f t="shared" si="23"/>
        <v>10</v>
      </c>
      <c r="R339">
        <f t="shared" si="24"/>
        <v>0</v>
      </c>
    </row>
    <row r="340" spans="1:18" s="8" customFormat="1" x14ac:dyDescent="0.25">
      <c r="A340" s="2"/>
      <c r="B340"/>
      <c r="C340">
        <v>2</v>
      </c>
      <c r="D340">
        <v>4</v>
      </c>
      <c r="E340">
        <v>5241</v>
      </c>
      <c r="F340">
        <v>5247</v>
      </c>
      <c r="G340" t="s">
        <v>28</v>
      </c>
      <c r="H340" t="s">
        <v>29</v>
      </c>
      <c r="I340" t="s">
        <v>20</v>
      </c>
      <c r="J340">
        <v>7</v>
      </c>
      <c r="K340">
        <v>1</v>
      </c>
      <c r="L340">
        <f t="shared" si="28"/>
        <v>7</v>
      </c>
      <c r="M340" s="7">
        <v>1000000</v>
      </c>
      <c r="N340" s="7">
        <f>M340*J340</f>
        <v>7000000</v>
      </c>
      <c r="Q340">
        <f t="shared" si="23"/>
        <v>7</v>
      </c>
      <c r="R340">
        <f t="shared" si="24"/>
        <v>0</v>
      </c>
    </row>
    <row r="341" spans="1:18" s="8" customFormat="1" x14ac:dyDescent="0.25">
      <c r="A341" s="2"/>
      <c r="B341"/>
      <c r="C341">
        <v>2</v>
      </c>
      <c r="D341">
        <v>4</v>
      </c>
      <c r="E341">
        <v>5281</v>
      </c>
      <c r="F341">
        <v>5290</v>
      </c>
      <c r="G341" t="s">
        <v>28</v>
      </c>
      <c r="H341" t="s">
        <v>29</v>
      </c>
      <c r="I341" t="s">
        <v>20</v>
      </c>
      <c r="J341">
        <v>10</v>
      </c>
      <c r="K341">
        <v>1</v>
      </c>
      <c r="L341">
        <f t="shared" si="28"/>
        <v>10</v>
      </c>
      <c r="M341" s="7">
        <v>1000000</v>
      </c>
      <c r="N341" s="7">
        <f t="shared" ref="N341:N405" si="30">J341*M341</f>
        <v>10000000</v>
      </c>
      <c r="Q341">
        <f t="shared" si="23"/>
        <v>10</v>
      </c>
      <c r="R341">
        <f t="shared" si="24"/>
        <v>0</v>
      </c>
    </row>
    <row r="342" spans="1:18" s="8" customFormat="1" x14ac:dyDescent="0.25">
      <c r="A342" s="2"/>
      <c r="B342"/>
      <c r="C342">
        <v>2</v>
      </c>
      <c r="D342">
        <v>4</v>
      </c>
      <c r="E342">
        <v>5355</v>
      </c>
      <c r="F342">
        <v>5370</v>
      </c>
      <c r="G342" t="s">
        <v>28</v>
      </c>
      <c r="H342" t="s">
        <v>29</v>
      </c>
      <c r="I342" t="s">
        <v>20</v>
      </c>
      <c r="J342">
        <v>16</v>
      </c>
      <c r="K342">
        <v>1</v>
      </c>
      <c r="L342">
        <f t="shared" si="28"/>
        <v>16</v>
      </c>
      <c r="M342" s="7">
        <v>1000000</v>
      </c>
      <c r="N342" s="7">
        <f t="shared" si="30"/>
        <v>16000000</v>
      </c>
      <c r="Q342">
        <f t="shared" si="23"/>
        <v>16</v>
      </c>
      <c r="R342">
        <f t="shared" si="24"/>
        <v>0</v>
      </c>
    </row>
    <row r="343" spans="1:18" s="8" customFormat="1" x14ac:dyDescent="0.25">
      <c r="A343" s="2"/>
      <c r="B343"/>
      <c r="C343">
        <v>2</v>
      </c>
      <c r="D343">
        <v>4</v>
      </c>
      <c r="E343">
        <v>5396</v>
      </c>
      <c r="F343">
        <v>5400</v>
      </c>
      <c r="G343" t="s">
        <v>28</v>
      </c>
      <c r="H343" t="s">
        <v>29</v>
      </c>
      <c r="I343" t="s">
        <v>20</v>
      </c>
      <c r="J343">
        <v>5</v>
      </c>
      <c r="K343">
        <v>1</v>
      </c>
      <c r="L343">
        <f t="shared" si="28"/>
        <v>5</v>
      </c>
      <c r="M343" s="7">
        <v>1000000</v>
      </c>
      <c r="N343" s="7">
        <f t="shared" si="30"/>
        <v>5000000</v>
      </c>
      <c r="Q343">
        <f t="shared" si="23"/>
        <v>5</v>
      </c>
      <c r="R343">
        <f t="shared" si="24"/>
        <v>0</v>
      </c>
    </row>
    <row r="344" spans="1:18" s="8" customFormat="1" x14ac:dyDescent="0.25">
      <c r="A344" s="2"/>
      <c r="B344"/>
      <c r="C344">
        <v>5</v>
      </c>
      <c r="D344">
        <v>2</v>
      </c>
      <c r="E344">
        <v>7261</v>
      </c>
      <c r="F344">
        <v>7270</v>
      </c>
      <c r="G344" t="s">
        <v>28</v>
      </c>
      <c r="H344" t="s">
        <v>29</v>
      </c>
      <c r="I344" t="s">
        <v>20</v>
      </c>
      <c r="J344">
        <v>10</v>
      </c>
      <c r="K344">
        <v>1</v>
      </c>
      <c r="L344">
        <f t="shared" si="28"/>
        <v>10</v>
      </c>
      <c r="M344" s="7">
        <v>1000000</v>
      </c>
      <c r="N344" s="7">
        <f t="shared" si="30"/>
        <v>10000000</v>
      </c>
      <c r="Q344">
        <f t="shared" si="23"/>
        <v>10</v>
      </c>
      <c r="R344">
        <f t="shared" si="24"/>
        <v>0</v>
      </c>
    </row>
    <row r="345" spans="1:18" s="8" customFormat="1" x14ac:dyDescent="0.25">
      <c r="A345" s="2"/>
      <c r="B345"/>
      <c r="C345">
        <v>5</v>
      </c>
      <c r="D345">
        <v>2</v>
      </c>
      <c r="E345">
        <v>7276</v>
      </c>
      <c r="F345">
        <v>7280</v>
      </c>
      <c r="G345" t="s">
        <v>28</v>
      </c>
      <c r="H345" t="s">
        <v>29</v>
      </c>
      <c r="I345" t="s">
        <v>20</v>
      </c>
      <c r="J345">
        <v>5</v>
      </c>
      <c r="K345">
        <v>1</v>
      </c>
      <c r="L345">
        <f t="shared" si="28"/>
        <v>5</v>
      </c>
      <c r="M345" s="7">
        <v>1000000</v>
      </c>
      <c r="N345" s="7">
        <f t="shared" si="30"/>
        <v>5000000</v>
      </c>
      <c r="Q345">
        <f t="shared" si="23"/>
        <v>5</v>
      </c>
      <c r="R345">
        <f t="shared" si="24"/>
        <v>0</v>
      </c>
    </row>
    <row r="346" spans="1:18" s="8" customFormat="1" x14ac:dyDescent="0.25">
      <c r="A346" s="2"/>
      <c r="B346"/>
      <c r="C346">
        <v>6</v>
      </c>
      <c r="D346">
        <v>1</v>
      </c>
      <c r="E346">
        <v>7510</v>
      </c>
      <c r="F346">
        <v>7527</v>
      </c>
      <c r="G346" t="s">
        <v>18</v>
      </c>
      <c r="H346" t="s">
        <v>19</v>
      </c>
      <c r="I346" t="s">
        <v>20</v>
      </c>
      <c r="J346">
        <v>18</v>
      </c>
      <c r="K346">
        <v>1</v>
      </c>
      <c r="L346">
        <f t="shared" si="28"/>
        <v>18</v>
      </c>
      <c r="M346" s="7">
        <v>1000000</v>
      </c>
      <c r="N346" s="7">
        <f t="shared" si="30"/>
        <v>18000000</v>
      </c>
      <c r="Q346">
        <f t="shared" si="23"/>
        <v>18</v>
      </c>
      <c r="R346">
        <f t="shared" si="24"/>
        <v>0</v>
      </c>
    </row>
    <row r="347" spans="1:18" s="8" customFormat="1" x14ac:dyDescent="0.25">
      <c r="A347" s="2"/>
      <c r="B347"/>
      <c r="C347">
        <v>6</v>
      </c>
      <c r="D347">
        <v>1</v>
      </c>
      <c r="E347">
        <v>7701</v>
      </c>
      <c r="F347">
        <v>7750</v>
      </c>
      <c r="G347" t="s">
        <v>18</v>
      </c>
      <c r="H347" t="s">
        <v>19</v>
      </c>
      <c r="I347" t="s">
        <v>20</v>
      </c>
      <c r="J347">
        <v>50</v>
      </c>
      <c r="K347">
        <v>1</v>
      </c>
      <c r="L347">
        <f t="shared" si="28"/>
        <v>50</v>
      </c>
      <c r="M347" s="7">
        <v>1000000</v>
      </c>
      <c r="N347" s="7">
        <f t="shared" si="30"/>
        <v>50000000</v>
      </c>
      <c r="Q347">
        <f t="shared" si="23"/>
        <v>50</v>
      </c>
      <c r="R347">
        <f t="shared" si="24"/>
        <v>0</v>
      </c>
    </row>
    <row r="348" spans="1:18" s="8" customFormat="1" x14ac:dyDescent="0.25">
      <c r="A348" s="2"/>
      <c r="B348"/>
      <c r="C348">
        <v>6</v>
      </c>
      <c r="D348">
        <v>1</v>
      </c>
      <c r="E348">
        <v>7991</v>
      </c>
      <c r="F348">
        <v>8000</v>
      </c>
      <c r="G348" t="s">
        <v>18</v>
      </c>
      <c r="H348" t="s">
        <v>19</v>
      </c>
      <c r="I348" t="s">
        <v>20</v>
      </c>
      <c r="J348">
        <v>10</v>
      </c>
      <c r="K348">
        <v>1</v>
      </c>
      <c r="L348">
        <f t="shared" si="28"/>
        <v>10</v>
      </c>
      <c r="M348" s="7">
        <v>1000000</v>
      </c>
      <c r="N348" s="7">
        <f t="shared" si="30"/>
        <v>10000000</v>
      </c>
      <c r="Q348">
        <f t="shared" si="23"/>
        <v>10</v>
      </c>
      <c r="R348">
        <f t="shared" si="24"/>
        <v>0</v>
      </c>
    </row>
    <row r="349" spans="1:18" s="8" customFormat="1" x14ac:dyDescent="0.25">
      <c r="A349" s="2"/>
      <c r="B349"/>
      <c r="C349">
        <v>7</v>
      </c>
      <c r="D349">
        <v>1</v>
      </c>
      <c r="E349">
        <v>8494</v>
      </c>
      <c r="F349">
        <v>8495</v>
      </c>
      <c r="G349" t="s">
        <v>18</v>
      </c>
      <c r="H349" t="s">
        <v>19</v>
      </c>
      <c r="I349" t="s">
        <v>20</v>
      </c>
      <c r="J349">
        <v>2</v>
      </c>
      <c r="K349">
        <v>1</v>
      </c>
      <c r="L349">
        <f t="shared" si="28"/>
        <v>2</v>
      </c>
      <c r="M349" s="7">
        <v>1000000</v>
      </c>
      <c r="N349" s="7">
        <f t="shared" si="30"/>
        <v>2000000</v>
      </c>
      <c r="P349"/>
      <c r="Q349">
        <f t="shared" si="23"/>
        <v>2</v>
      </c>
      <c r="R349">
        <f t="shared" si="24"/>
        <v>0</v>
      </c>
    </row>
    <row r="350" spans="1:18" s="8" customFormat="1" x14ac:dyDescent="0.25">
      <c r="A350" s="2"/>
      <c r="B350"/>
      <c r="C350">
        <v>8</v>
      </c>
      <c r="D350">
        <v>1</v>
      </c>
      <c r="E350">
        <v>8771</v>
      </c>
      <c r="F350">
        <v>8950</v>
      </c>
      <c r="G350" t="s">
        <v>18</v>
      </c>
      <c r="H350" t="s">
        <v>19</v>
      </c>
      <c r="I350" t="s">
        <v>20</v>
      </c>
      <c r="J350">
        <v>180</v>
      </c>
      <c r="K350">
        <v>1</v>
      </c>
      <c r="L350">
        <f t="shared" si="28"/>
        <v>180</v>
      </c>
      <c r="M350" s="7">
        <v>1000000</v>
      </c>
      <c r="N350" s="7">
        <f t="shared" si="30"/>
        <v>180000000</v>
      </c>
      <c r="Q350">
        <f t="shared" si="23"/>
        <v>180</v>
      </c>
      <c r="R350">
        <f t="shared" si="24"/>
        <v>0</v>
      </c>
    </row>
    <row r="351" spans="1:18" s="8" customFormat="1" x14ac:dyDescent="0.25">
      <c r="A351" s="2"/>
      <c r="B351"/>
      <c r="C351">
        <v>10</v>
      </c>
      <c r="D351">
        <v>1</v>
      </c>
      <c r="E351">
        <v>9671</v>
      </c>
      <c r="F351">
        <v>9850</v>
      </c>
      <c r="G351" t="s">
        <v>18</v>
      </c>
      <c r="H351" t="s">
        <v>19</v>
      </c>
      <c r="I351" t="s">
        <v>20</v>
      </c>
      <c r="J351">
        <v>180</v>
      </c>
      <c r="K351">
        <v>1</v>
      </c>
      <c r="L351">
        <f t="shared" si="28"/>
        <v>180</v>
      </c>
      <c r="M351" s="7">
        <v>1000000</v>
      </c>
      <c r="N351" s="7">
        <f t="shared" si="30"/>
        <v>180000000</v>
      </c>
      <c r="Q351">
        <f t="shared" si="23"/>
        <v>180</v>
      </c>
      <c r="R351">
        <f t="shared" si="24"/>
        <v>0</v>
      </c>
    </row>
    <row r="352" spans="1:18" s="8" customFormat="1" x14ac:dyDescent="0.25">
      <c r="A352" s="2"/>
      <c r="B352"/>
      <c r="C352">
        <v>10</v>
      </c>
      <c r="D352">
        <v>1</v>
      </c>
      <c r="E352">
        <v>9951</v>
      </c>
      <c r="F352">
        <v>9953</v>
      </c>
      <c r="G352" t="s">
        <v>18</v>
      </c>
      <c r="H352" t="s">
        <v>19</v>
      </c>
      <c r="I352" t="s">
        <v>20</v>
      </c>
      <c r="J352">
        <v>3</v>
      </c>
      <c r="K352">
        <v>1</v>
      </c>
      <c r="L352">
        <f t="shared" si="28"/>
        <v>3</v>
      </c>
      <c r="M352" s="7">
        <v>1000000</v>
      </c>
      <c r="N352" s="7">
        <f t="shared" si="30"/>
        <v>3000000</v>
      </c>
      <c r="Q352">
        <f t="shared" si="23"/>
        <v>3</v>
      </c>
      <c r="R352">
        <f t="shared" si="24"/>
        <v>0</v>
      </c>
    </row>
    <row r="353" spans="1:18" s="8" customFormat="1" x14ac:dyDescent="0.25">
      <c r="A353" s="2"/>
      <c r="B353"/>
      <c r="C353">
        <v>11</v>
      </c>
      <c r="D353">
        <v>1</v>
      </c>
      <c r="E353">
        <v>10053</v>
      </c>
      <c r="F353">
        <v>10060</v>
      </c>
      <c r="G353" t="s">
        <v>18</v>
      </c>
      <c r="H353" t="s">
        <v>19</v>
      </c>
      <c r="I353" t="s">
        <v>20</v>
      </c>
      <c r="J353">
        <v>8</v>
      </c>
      <c r="K353">
        <v>1</v>
      </c>
      <c r="L353">
        <f t="shared" si="28"/>
        <v>8</v>
      </c>
      <c r="M353" s="7">
        <v>1000000</v>
      </c>
      <c r="N353" s="7">
        <f t="shared" si="30"/>
        <v>8000000</v>
      </c>
      <c r="Q353">
        <f t="shared" ref="Q353:Q421" si="31">+F353-E353+1</f>
        <v>8</v>
      </c>
      <c r="R353">
        <f t="shared" ref="R353:R421" si="32">+Q353-J353</f>
        <v>0</v>
      </c>
    </row>
    <row r="354" spans="1:18" s="8" customFormat="1" x14ac:dyDescent="0.25">
      <c r="A354" s="2"/>
      <c r="B354"/>
      <c r="C354">
        <v>11</v>
      </c>
      <c r="D354">
        <v>1</v>
      </c>
      <c r="E354">
        <v>10091</v>
      </c>
      <c r="F354">
        <v>10100</v>
      </c>
      <c r="G354" t="s">
        <v>18</v>
      </c>
      <c r="H354" t="s">
        <v>19</v>
      </c>
      <c r="I354" t="s">
        <v>20</v>
      </c>
      <c r="J354">
        <v>10</v>
      </c>
      <c r="K354">
        <v>1</v>
      </c>
      <c r="L354">
        <f t="shared" si="28"/>
        <v>10</v>
      </c>
      <c r="M354" s="7">
        <v>1000000</v>
      </c>
      <c r="N354" s="7">
        <f t="shared" si="30"/>
        <v>10000000</v>
      </c>
      <c r="Q354">
        <f t="shared" si="31"/>
        <v>10</v>
      </c>
      <c r="R354">
        <f t="shared" si="32"/>
        <v>0</v>
      </c>
    </row>
    <row r="355" spans="1:18" s="8" customFormat="1" x14ac:dyDescent="0.25">
      <c r="A355" s="2"/>
      <c r="B355"/>
      <c r="C355">
        <v>11</v>
      </c>
      <c r="D355">
        <v>1</v>
      </c>
      <c r="E355">
        <v>10111</v>
      </c>
      <c r="F355">
        <v>10120</v>
      </c>
      <c r="G355" t="s">
        <v>18</v>
      </c>
      <c r="H355" t="s">
        <v>19</v>
      </c>
      <c r="I355" t="s">
        <v>20</v>
      </c>
      <c r="J355">
        <v>10</v>
      </c>
      <c r="K355">
        <v>1</v>
      </c>
      <c r="L355">
        <f t="shared" si="28"/>
        <v>10</v>
      </c>
      <c r="M355" s="7">
        <v>1000000</v>
      </c>
      <c r="N355" s="7">
        <f t="shared" si="30"/>
        <v>10000000</v>
      </c>
      <c r="Q355">
        <f t="shared" si="31"/>
        <v>10</v>
      </c>
      <c r="R355">
        <f t="shared" si="32"/>
        <v>0</v>
      </c>
    </row>
    <row r="356" spans="1:18" s="8" customFormat="1" x14ac:dyDescent="0.25">
      <c r="A356" s="2"/>
      <c r="B356"/>
      <c r="C356">
        <v>11</v>
      </c>
      <c r="D356">
        <v>1</v>
      </c>
      <c r="E356">
        <v>10226</v>
      </c>
      <c r="F356">
        <v>10235</v>
      </c>
      <c r="G356" t="s">
        <v>18</v>
      </c>
      <c r="H356" t="s">
        <v>19</v>
      </c>
      <c r="I356" t="s">
        <v>20</v>
      </c>
      <c r="J356">
        <v>10</v>
      </c>
      <c r="K356">
        <v>1</v>
      </c>
      <c r="L356">
        <f t="shared" si="28"/>
        <v>10</v>
      </c>
      <c r="M356" s="7">
        <v>1000000</v>
      </c>
      <c r="N356" s="7">
        <f t="shared" si="30"/>
        <v>10000000</v>
      </c>
      <c r="Q356">
        <f t="shared" si="31"/>
        <v>10</v>
      </c>
      <c r="R356">
        <f t="shared" si="32"/>
        <v>0</v>
      </c>
    </row>
    <row r="357" spans="1:18" s="8" customFormat="1" x14ac:dyDescent="0.25">
      <c r="A357" s="2"/>
      <c r="B357"/>
      <c r="C357">
        <v>11</v>
      </c>
      <c r="D357">
        <v>1</v>
      </c>
      <c r="E357">
        <v>10276</v>
      </c>
      <c r="F357">
        <v>10285</v>
      </c>
      <c r="G357" t="s">
        <v>18</v>
      </c>
      <c r="H357" t="s">
        <v>19</v>
      </c>
      <c r="I357" t="s">
        <v>20</v>
      </c>
      <c r="J357">
        <v>10</v>
      </c>
      <c r="K357">
        <v>1</v>
      </c>
      <c r="L357">
        <f t="shared" si="28"/>
        <v>10</v>
      </c>
      <c r="M357" s="7">
        <v>1000000</v>
      </c>
      <c r="N357" s="7">
        <f t="shared" si="30"/>
        <v>10000000</v>
      </c>
      <c r="Q357">
        <f t="shared" si="31"/>
        <v>10</v>
      </c>
      <c r="R357">
        <f t="shared" si="32"/>
        <v>0</v>
      </c>
    </row>
    <row r="358" spans="1:18" s="8" customFormat="1" x14ac:dyDescent="0.25">
      <c r="A358" s="2"/>
      <c r="B358"/>
      <c r="C358">
        <v>11</v>
      </c>
      <c r="D358">
        <v>1</v>
      </c>
      <c r="E358">
        <v>10316</v>
      </c>
      <c r="F358">
        <v>10325</v>
      </c>
      <c r="G358" t="s">
        <v>18</v>
      </c>
      <c r="H358" t="s">
        <v>19</v>
      </c>
      <c r="I358" t="s">
        <v>20</v>
      </c>
      <c r="J358">
        <v>10</v>
      </c>
      <c r="K358">
        <v>1</v>
      </c>
      <c r="L358">
        <f t="shared" si="28"/>
        <v>10</v>
      </c>
      <c r="M358" s="7">
        <v>1000000</v>
      </c>
      <c r="N358" s="7">
        <f t="shared" si="30"/>
        <v>10000000</v>
      </c>
      <c r="Q358">
        <f t="shared" si="31"/>
        <v>10</v>
      </c>
      <c r="R358">
        <f t="shared" si="32"/>
        <v>0</v>
      </c>
    </row>
    <row r="359" spans="1:18" s="8" customFormat="1" x14ac:dyDescent="0.25">
      <c r="A359" s="2"/>
      <c r="B359"/>
      <c r="C359">
        <v>11</v>
      </c>
      <c r="D359">
        <v>1</v>
      </c>
      <c r="E359">
        <v>10396</v>
      </c>
      <c r="F359">
        <v>10405</v>
      </c>
      <c r="G359" t="s">
        <v>18</v>
      </c>
      <c r="H359" t="s">
        <v>19</v>
      </c>
      <c r="I359" t="s">
        <v>20</v>
      </c>
      <c r="J359">
        <v>10</v>
      </c>
      <c r="K359">
        <v>1</v>
      </c>
      <c r="L359">
        <f t="shared" si="28"/>
        <v>10</v>
      </c>
      <c r="M359" s="7">
        <v>1000000</v>
      </c>
      <c r="N359" s="7">
        <f t="shared" si="30"/>
        <v>10000000</v>
      </c>
      <c r="Q359">
        <f t="shared" si="31"/>
        <v>10</v>
      </c>
      <c r="R359">
        <f t="shared" si="32"/>
        <v>0</v>
      </c>
    </row>
    <row r="360" spans="1:18" s="8" customFormat="1" x14ac:dyDescent="0.25">
      <c r="A360" s="2"/>
      <c r="B360"/>
      <c r="C360">
        <v>11</v>
      </c>
      <c r="D360">
        <v>1</v>
      </c>
      <c r="E360">
        <v>10441</v>
      </c>
      <c r="F360">
        <v>10445</v>
      </c>
      <c r="G360" t="s">
        <v>18</v>
      </c>
      <c r="H360" t="s">
        <v>19</v>
      </c>
      <c r="I360" t="s">
        <v>20</v>
      </c>
      <c r="J360">
        <v>5</v>
      </c>
      <c r="K360">
        <v>1</v>
      </c>
      <c r="L360">
        <f t="shared" si="28"/>
        <v>5</v>
      </c>
      <c r="M360" s="7">
        <v>1000000</v>
      </c>
      <c r="N360" s="7">
        <f t="shared" si="30"/>
        <v>5000000</v>
      </c>
      <c r="Q360">
        <f t="shared" si="31"/>
        <v>5</v>
      </c>
      <c r="R360">
        <f t="shared" si="32"/>
        <v>0</v>
      </c>
    </row>
    <row r="361" spans="1:18" s="8" customFormat="1" x14ac:dyDescent="0.25">
      <c r="A361" s="2"/>
      <c r="B361"/>
      <c r="C361">
        <v>11</v>
      </c>
      <c r="D361">
        <v>1</v>
      </c>
      <c r="E361">
        <v>10451</v>
      </c>
      <c r="F361">
        <v>10455</v>
      </c>
      <c r="G361" t="s">
        <v>18</v>
      </c>
      <c r="H361" t="s">
        <v>19</v>
      </c>
      <c r="I361" t="s">
        <v>20</v>
      </c>
      <c r="J361">
        <v>5</v>
      </c>
      <c r="K361">
        <v>1</v>
      </c>
      <c r="L361">
        <f t="shared" si="28"/>
        <v>5</v>
      </c>
      <c r="M361" s="7">
        <v>1000000</v>
      </c>
      <c r="N361" s="7">
        <f t="shared" si="30"/>
        <v>5000000</v>
      </c>
      <c r="Q361">
        <f t="shared" si="31"/>
        <v>5</v>
      </c>
      <c r="R361">
        <f t="shared" si="32"/>
        <v>0</v>
      </c>
    </row>
    <row r="362" spans="1:18" s="8" customFormat="1" x14ac:dyDescent="0.25">
      <c r="A362" s="2"/>
      <c r="B362"/>
      <c r="C362">
        <v>11</v>
      </c>
      <c r="D362">
        <v>1</v>
      </c>
      <c r="E362">
        <v>10461</v>
      </c>
      <c r="F362">
        <v>10465</v>
      </c>
      <c r="G362" t="s">
        <v>18</v>
      </c>
      <c r="H362" t="s">
        <v>19</v>
      </c>
      <c r="I362" t="s">
        <v>20</v>
      </c>
      <c r="J362">
        <v>5</v>
      </c>
      <c r="K362">
        <v>1</v>
      </c>
      <c r="L362">
        <f t="shared" si="28"/>
        <v>5</v>
      </c>
      <c r="M362" s="7">
        <v>1000000</v>
      </c>
      <c r="N362" s="7">
        <f t="shared" si="30"/>
        <v>5000000</v>
      </c>
      <c r="Q362">
        <f t="shared" si="31"/>
        <v>5</v>
      </c>
      <c r="R362">
        <f t="shared" si="32"/>
        <v>0</v>
      </c>
    </row>
    <row r="363" spans="1:18" s="8" customFormat="1" x14ac:dyDescent="0.25">
      <c r="A363" s="2"/>
      <c r="B363"/>
      <c r="C363">
        <v>11</v>
      </c>
      <c r="D363">
        <v>1</v>
      </c>
      <c r="E363">
        <v>10486</v>
      </c>
      <c r="F363">
        <v>10490</v>
      </c>
      <c r="G363" t="s">
        <v>18</v>
      </c>
      <c r="H363" t="s">
        <v>19</v>
      </c>
      <c r="I363" t="s">
        <v>20</v>
      </c>
      <c r="J363">
        <v>5</v>
      </c>
      <c r="K363">
        <v>1</v>
      </c>
      <c r="L363">
        <f t="shared" si="28"/>
        <v>5</v>
      </c>
      <c r="M363" s="7">
        <v>1000000</v>
      </c>
      <c r="N363" s="7">
        <f t="shared" si="30"/>
        <v>5000000</v>
      </c>
      <c r="Q363">
        <f t="shared" si="31"/>
        <v>5</v>
      </c>
      <c r="R363">
        <f t="shared" si="32"/>
        <v>0</v>
      </c>
    </row>
    <row r="364" spans="1:18" s="8" customFormat="1" x14ac:dyDescent="0.25">
      <c r="A364" s="2"/>
      <c r="B364"/>
      <c r="C364">
        <v>12</v>
      </c>
      <c r="D364">
        <v>1</v>
      </c>
      <c r="E364">
        <v>10531</v>
      </c>
      <c r="F364">
        <v>10540</v>
      </c>
      <c r="G364" t="s">
        <v>18</v>
      </c>
      <c r="H364" t="s">
        <v>19</v>
      </c>
      <c r="I364" t="s">
        <v>20</v>
      </c>
      <c r="J364">
        <v>10</v>
      </c>
      <c r="K364">
        <v>1</v>
      </c>
      <c r="L364">
        <f t="shared" si="28"/>
        <v>10</v>
      </c>
      <c r="M364" s="7">
        <v>1000000</v>
      </c>
      <c r="N364" s="7">
        <f t="shared" si="30"/>
        <v>10000000</v>
      </c>
      <c r="Q364">
        <f t="shared" si="31"/>
        <v>10</v>
      </c>
      <c r="R364">
        <f t="shared" si="32"/>
        <v>0</v>
      </c>
    </row>
    <row r="365" spans="1:18" s="8" customFormat="1" x14ac:dyDescent="0.25">
      <c r="A365" s="2"/>
      <c r="B365"/>
      <c r="C365">
        <v>12</v>
      </c>
      <c r="D365">
        <v>1</v>
      </c>
      <c r="E365">
        <v>10571</v>
      </c>
      <c r="F365">
        <v>10580</v>
      </c>
      <c r="G365" t="s">
        <v>18</v>
      </c>
      <c r="H365" t="s">
        <v>19</v>
      </c>
      <c r="I365" t="s">
        <v>20</v>
      </c>
      <c r="J365">
        <v>10</v>
      </c>
      <c r="K365">
        <v>1</v>
      </c>
      <c r="L365">
        <f t="shared" si="28"/>
        <v>10</v>
      </c>
      <c r="M365" s="7">
        <v>1000000</v>
      </c>
      <c r="N365" s="7">
        <f t="shared" si="30"/>
        <v>10000000</v>
      </c>
      <c r="Q365">
        <f t="shared" si="31"/>
        <v>10</v>
      </c>
      <c r="R365">
        <f t="shared" si="32"/>
        <v>0</v>
      </c>
    </row>
    <row r="366" spans="1:18" s="8" customFormat="1" x14ac:dyDescent="0.25">
      <c r="A366" s="2"/>
      <c r="B366"/>
      <c r="C366">
        <v>12</v>
      </c>
      <c r="D366">
        <v>1</v>
      </c>
      <c r="E366">
        <v>10591</v>
      </c>
      <c r="F366">
        <v>10595</v>
      </c>
      <c r="G366" t="s">
        <v>18</v>
      </c>
      <c r="H366" t="s">
        <v>19</v>
      </c>
      <c r="I366" t="s">
        <v>20</v>
      </c>
      <c r="J366">
        <v>5</v>
      </c>
      <c r="K366">
        <v>1</v>
      </c>
      <c r="L366">
        <f t="shared" si="28"/>
        <v>5</v>
      </c>
      <c r="M366" s="7">
        <v>1000000</v>
      </c>
      <c r="N366" s="7">
        <f t="shared" si="30"/>
        <v>5000000</v>
      </c>
      <c r="Q366">
        <f t="shared" si="31"/>
        <v>5</v>
      </c>
      <c r="R366">
        <f t="shared" si="32"/>
        <v>0</v>
      </c>
    </row>
    <row r="367" spans="1:18" s="8" customFormat="1" x14ac:dyDescent="0.25">
      <c r="A367" s="2"/>
      <c r="B367"/>
      <c r="C367">
        <v>12</v>
      </c>
      <c r="D367">
        <v>1</v>
      </c>
      <c r="E367">
        <v>10631</v>
      </c>
      <c r="F367">
        <v>10640</v>
      </c>
      <c r="G367" t="s">
        <v>18</v>
      </c>
      <c r="H367" t="s">
        <v>19</v>
      </c>
      <c r="I367" t="s">
        <v>20</v>
      </c>
      <c r="J367">
        <v>10</v>
      </c>
      <c r="K367">
        <v>1</v>
      </c>
      <c r="L367">
        <f t="shared" si="28"/>
        <v>10</v>
      </c>
      <c r="M367" s="7">
        <v>1000000</v>
      </c>
      <c r="N367" s="7">
        <f t="shared" si="30"/>
        <v>10000000</v>
      </c>
      <c r="Q367">
        <f t="shared" si="31"/>
        <v>10</v>
      </c>
      <c r="R367">
        <f t="shared" si="32"/>
        <v>0</v>
      </c>
    </row>
    <row r="368" spans="1:18" s="8" customFormat="1" x14ac:dyDescent="0.25">
      <c r="A368" s="2"/>
      <c r="B368"/>
      <c r="C368">
        <v>12</v>
      </c>
      <c r="D368">
        <v>1</v>
      </c>
      <c r="E368">
        <v>10711</v>
      </c>
      <c r="F368">
        <v>10724</v>
      </c>
      <c r="G368" t="s">
        <v>18</v>
      </c>
      <c r="H368" t="s">
        <v>19</v>
      </c>
      <c r="I368" t="s">
        <v>20</v>
      </c>
      <c r="J368">
        <v>14</v>
      </c>
      <c r="K368">
        <v>1</v>
      </c>
      <c r="L368">
        <f t="shared" si="28"/>
        <v>14</v>
      </c>
      <c r="M368" s="7">
        <v>1000000</v>
      </c>
      <c r="N368" s="7">
        <f t="shared" si="30"/>
        <v>14000000</v>
      </c>
      <c r="Q368">
        <f t="shared" si="31"/>
        <v>14</v>
      </c>
      <c r="R368">
        <f t="shared" si="32"/>
        <v>0</v>
      </c>
    </row>
    <row r="369" spans="1:18" s="8" customFormat="1" x14ac:dyDescent="0.25">
      <c r="A369" s="2"/>
      <c r="B369"/>
      <c r="C369">
        <v>12</v>
      </c>
      <c r="D369">
        <v>1</v>
      </c>
      <c r="E369">
        <v>10729</v>
      </c>
      <c r="F369">
        <v>10732</v>
      </c>
      <c r="G369" t="s">
        <v>18</v>
      </c>
      <c r="H369" t="s">
        <v>19</v>
      </c>
      <c r="I369" t="s">
        <v>20</v>
      </c>
      <c r="J369">
        <v>4</v>
      </c>
      <c r="K369">
        <v>1</v>
      </c>
      <c r="L369">
        <f t="shared" si="28"/>
        <v>4</v>
      </c>
      <c r="M369" s="7">
        <v>1000000</v>
      </c>
      <c r="N369" s="7">
        <f t="shared" si="30"/>
        <v>4000000</v>
      </c>
      <c r="Q369">
        <f t="shared" si="31"/>
        <v>4</v>
      </c>
      <c r="R369">
        <f t="shared" si="32"/>
        <v>0</v>
      </c>
    </row>
    <row r="370" spans="1:18" s="8" customFormat="1" x14ac:dyDescent="0.25">
      <c r="A370" s="2"/>
      <c r="B370"/>
      <c r="C370">
        <v>12</v>
      </c>
      <c r="D370">
        <v>1</v>
      </c>
      <c r="E370">
        <v>10735</v>
      </c>
      <c r="F370">
        <v>10739</v>
      </c>
      <c r="G370" t="s">
        <v>18</v>
      </c>
      <c r="H370" t="s">
        <v>19</v>
      </c>
      <c r="I370" t="s">
        <v>20</v>
      </c>
      <c r="J370">
        <v>5</v>
      </c>
      <c r="K370">
        <v>1</v>
      </c>
      <c r="L370">
        <f t="shared" si="28"/>
        <v>5</v>
      </c>
      <c r="M370" s="7">
        <v>1000000</v>
      </c>
      <c r="N370" s="7">
        <f t="shared" si="30"/>
        <v>5000000</v>
      </c>
      <c r="Q370">
        <f t="shared" si="31"/>
        <v>5</v>
      </c>
      <c r="R370">
        <f t="shared" si="32"/>
        <v>0</v>
      </c>
    </row>
    <row r="371" spans="1:18" s="8" customFormat="1" x14ac:dyDescent="0.25">
      <c r="A371" s="2"/>
      <c r="B371"/>
      <c r="C371">
        <v>12</v>
      </c>
      <c r="D371">
        <v>1</v>
      </c>
      <c r="E371">
        <v>10782</v>
      </c>
      <c r="F371">
        <v>10786</v>
      </c>
      <c r="G371" t="s">
        <v>18</v>
      </c>
      <c r="H371" t="s">
        <v>19</v>
      </c>
      <c r="I371" t="s">
        <v>20</v>
      </c>
      <c r="J371">
        <v>5</v>
      </c>
      <c r="K371">
        <v>1</v>
      </c>
      <c r="L371">
        <f t="shared" si="28"/>
        <v>5</v>
      </c>
      <c r="M371" s="7">
        <v>1000000</v>
      </c>
      <c r="N371" s="7">
        <f t="shared" si="30"/>
        <v>5000000</v>
      </c>
      <c r="Q371">
        <f t="shared" si="31"/>
        <v>5</v>
      </c>
      <c r="R371">
        <f t="shared" si="32"/>
        <v>0</v>
      </c>
    </row>
    <row r="372" spans="1:18" s="8" customFormat="1" x14ac:dyDescent="0.25">
      <c r="A372" s="2"/>
      <c r="B372"/>
      <c r="C372">
        <v>12</v>
      </c>
      <c r="D372">
        <v>1</v>
      </c>
      <c r="E372">
        <v>10811</v>
      </c>
      <c r="F372">
        <v>10815</v>
      </c>
      <c r="G372" t="s">
        <v>18</v>
      </c>
      <c r="H372" t="s">
        <v>19</v>
      </c>
      <c r="I372" t="s">
        <v>20</v>
      </c>
      <c r="J372">
        <v>5</v>
      </c>
      <c r="K372">
        <v>1</v>
      </c>
      <c r="L372">
        <f t="shared" si="28"/>
        <v>5</v>
      </c>
      <c r="M372" s="7">
        <v>1000000</v>
      </c>
      <c r="N372" s="7">
        <f t="shared" si="30"/>
        <v>5000000</v>
      </c>
      <c r="Q372">
        <f t="shared" si="31"/>
        <v>5</v>
      </c>
      <c r="R372">
        <f t="shared" si="32"/>
        <v>0</v>
      </c>
    </row>
    <row r="373" spans="1:18" s="8" customFormat="1" x14ac:dyDescent="0.25">
      <c r="A373" s="2"/>
      <c r="B373"/>
      <c r="C373">
        <v>12</v>
      </c>
      <c r="D373">
        <v>1</v>
      </c>
      <c r="E373">
        <v>10891</v>
      </c>
      <c r="F373">
        <v>10900</v>
      </c>
      <c r="G373" t="s">
        <v>18</v>
      </c>
      <c r="H373" t="s">
        <v>19</v>
      </c>
      <c r="I373" t="s">
        <v>20</v>
      </c>
      <c r="J373">
        <v>10</v>
      </c>
      <c r="K373">
        <v>1</v>
      </c>
      <c r="L373">
        <f t="shared" si="28"/>
        <v>10</v>
      </c>
      <c r="M373" s="7">
        <v>1000000</v>
      </c>
      <c r="N373" s="7">
        <f t="shared" si="30"/>
        <v>10000000</v>
      </c>
      <c r="Q373">
        <f t="shared" si="31"/>
        <v>10</v>
      </c>
      <c r="R373">
        <f t="shared" si="32"/>
        <v>0</v>
      </c>
    </row>
    <row r="374" spans="1:18" s="8" customFormat="1" x14ac:dyDescent="0.25">
      <c r="A374" s="2"/>
      <c r="B374"/>
      <c r="C374">
        <v>12</v>
      </c>
      <c r="D374">
        <v>1</v>
      </c>
      <c r="E374">
        <v>10941</v>
      </c>
      <c r="F374">
        <v>10950</v>
      </c>
      <c r="G374" t="s">
        <v>18</v>
      </c>
      <c r="H374" t="s">
        <v>19</v>
      </c>
      <c r="I374" t="s">
        <v>20</v>
      </c>
      <c r="J374">
        <v>10</v>
      </c>
      <c r="K374">
        <v>1</v>
      </c>
      <c r="L374">
        <f t="shared" si="28"/>
        <v>10</v>
      </c>
      <c r="M374" s="7">
        <v>1000000</v>
      </c>
      <c r="N374" s="7">
        <f t="shared" si="30"/>
        <v>10000000</v>
      </c>
      <c r="Q374">
        <f t="shared" si="31"/>
        <v>10</v>
      </c>
      <c r="R374">
        <f t="shared" si="32"/>
        <v>0</v>
      </c>
    </row>
    <row r="375" spans="1:18" s="8" customFormat="1" x14ac:dyDescent="0.25">
      <c r="A375" s="2"/>
      <c r="B375"/>
      <c r="C375">
        <v>17</v>
      </c>
      <c r="D375">
        <v>1</v>
      </c>
      <c r="E375">
        <v>12151</v>
      </c>
      <c r="F375">
        <v>12200</v>
      </c>
      <c r="G375" t="s">
        <v>18</v>
      </c>
      <c r="H375" t="s">
        <v>19</v>
      </c>
      <c r="I375" t="s">
        <v>20</v>
      </c>
      <c r="J375">
        <v>50</v>
      </c>
      <c r="K375">
        <v>1</v>
      </c>
      <c r="L375">
        <f t="shared" si="28"/>
        <v>50</v>
      </c>
      <c r="M375" s="7">
        <v>1000000</v>
      </c>
      <c r="N375" s="7">
        <f t="shared" si="30"/>
        <v>50000000</v>
      </c>
      <c r="Q375">
        <f t="shared" si="31"/>
        <v>50</v>
      </c>
      <c r="R375">
        <f t="shared" si="32"/>
        <v>0</v>
      </c>
    </row>
    <row r="376" spans="1:18" s="8" customFormat="1" x14ac:dyDescent="0.25">
      <c r="A376" s="2"/>
      <c r="B376"/>
      <c r="C376">
        <v>20</v>
      </c>
      <c r="D376">
        <v>1</v>
      </c>
      <c r="E376">
        <v>12801</v>
      </c>
      <c r="F376">
        <v>12900</v>
      </c>
      <c r="G376" t="s">
        <v>18</v>
      </c>
      <c r="H376" t="s">
        <v>19</v>
      </c>
      <c r="I376" t="s">
        <v>20</v>
      </c>
      <c r="J376">
        <v>100</v>
      </c>
      <c r="K376">
        <v>1</v>
      </c>
      <c r="L376">
        <f t="shared" si="28"/>
        <v>100</v>
      </c>
      <c r="M376" s="7">
        <v>1000000</v>
      </c>
      <c r="N376" s="7">
        <f t="shared" si="30"/>
        <v>100000000</v>
      </c>
      <c r="Q376">
        <f t="shared" si="31"/>
        <v>100</v>
      </c>
      <c r="R376">
        <f t="shared" si="32"/>
        <v>0</v>
      </c>
    </row>
    <row r="377" spans="1:18" s="8" customFormat="1" x14ac:dyDescent="0.25">
      <c r="A377" s="2"/>
      <c r="B377"/>
      <c r="C377">
        <v>22</v>
      </c>
      <c r="D377">
        <v>1</v>
      </c>
      <c r="E377">
        <v>13399</v>
      </c>
      <c r="F377">
        <v>13488</v>
      </c>
      <c r="G377" t="s">
        <v>18</v>
      </c>
      <c r="H377" t="s">
        <v>19</v>
      </c>
      <c r="I377" t="s">
        <v>20</v>
      </c>
      <c r="J377">
        <v>90</v>
      </c>
      <c r="K377">
        <v>1</v>
      </c>
      <c r="L377">
        <f t="shared" si="28"/>
        <v>90</v>
      </c>
      <c r="M377" s="7">
        <v>1000000</v>
      </c>
      <c r="N377" s="7">
        <f t="shared" si="30"/>
        <v>90000000</v>
      </c>
      <c r="Q377">
        <f t="shared" si="31"/>
        <v>90</v>
      </c>
      <c r="R377">
        <f t="shared" si="32"/>
        <v>0</v>
      </c>
    </row>
    <row r="378" spans="1:18" s="8" customFormat="1" x14ac:dyDescent="0.25">
      <c r="A378" s="2"/>
      <c r="B378"/>
      <c r="C378">
        <v>23</v>
      </c>
      <c r="D378">
        <v>1</v>
      </c>
      <c r="E378">
        <v>13675</v>
      </c>
      <c r="F378">
        <v>13678</v>
      </c>
      <c r="G378" t="s">
        <v>18</v>
      </c>
      <c r="H378" t="s">
        <v>19</v>
      </c>
      <c r="I378" t="s">
        <v>20</v>
      </c>
      <c r="J378">
        <v>4</v>
      </c>
      <c r="K378">
        <v>1</v>
      </c>
      <c r="L378">
        <f t="shared" si="28"/>
        <v>4</v>
      </c>
      <c r="M378" s="7">
        <v>1000000</v>
      </c>
      <c r="N378" s="7">
        <f t="shared" si="30"/>
        <v>4000000</v>
      </c>
      <c r="Q378">
        <f t="shared" si="31"/>
        <v>4</v>
      </c>
      <c r="R378">
        <f t="shared" si="32"/>
        <v>0</v>
      </c>
    </row>
    <row r="379" spans="1:18" s="8" customFormat="1" x14ac:dyDescent="0.25">
      <c r="A379" s="2"/>
      <c r="B379"/>
      <c r="C379">
        <v>23</v>
      </c>
      <c r="D379">
        <v>1</v>
      </c>
      <c r="E379">
        <v>13699</v>
      </c>
      <c r="F379">
        <v>13710</v>
      </c>
      <c r="G379" t="s">
        <v>18</v>
      </c>
      <c r="H379" t="s">
        <v>19</v>
      </c>
      <c r="I379" t="s">
        <v>20</v>
      </c>
      <c r="J379">
        <v>12</v>
      </c>
      <c r="K379">
        <v>1</v>
      </c>
      <c r="L379">
        <f t="shared" si="28"/>
        <v>12</v>
      </c>
      <c r="M379" s="7">
        <v>1000000</v>
      </c>
      <c r="N379" s="7">
        <f t="shared" si="30"/>
        <v>12000000</v>
      </c>
      <c r="Q379">
        <f t="shared" si="31"/>
        <v>12</v>
      </c>
      <c r="R379">
        <f t="shared" si="32"/>
        <v>0</v>
      </c>
    </row>
    <row r="380" spans="1:18" s="8" customFormat="1" x14ac:dyDescent="0.25">
      <c r="A380" s="2"/>
      <c r="B380"/>
      <c r="C380">
        <v>23</v>
      </c>
      <c r="D380">
        <v>1</v>
      </c>
      <c r="E380">
        <v>13731</v>
      </c>
      <c r="F380">
        <v>13734</v>
      </c>
      <c r="G380" t="s">
        <v>18</v>
      </c>
      <c r="H380" t="s">
        <v>19</v>
      </c>
      <c r="I380" t="s">
        <v>20</v>
      </c>
      <c r="J380">
        <v>4</v>
      </c>
      <c r="K380">
        <v>1</v>
      </c>
      <c r="L380">
        <f t="shared" ref="L380:L444" si="33">J380*K380</f>
        <v>4</v>
      </c>
      <c r="M380" s="7">
        <v>1000000</v>
      </c>
      <c r="N380" s="7">
        <f t="shared" si="30"/>
        <v>4000000</v>
      </c>
      <c r="Q380">
        <f t="shared" si="31"/>
        <v>4</v>
      </c>
      <c r="R380">
        <f t="shared" si="32"/>
        <v>0</v>
      </c>
    </row>
    <row r="381" spans="1:18" s="8" customFormat="1" x14ac:dyDescent="0.25">
      <c r="A381" s="2"/>
      <c r="B381"/>
      <c r="C381">
        <v>26</v>
      </c>
      <c r="D381">
        <v>1</v>
      </c>
      <c r="E381">
        <v>14311</v>
      </c>
      <c r="F381">
        <v>14390</v>
      </c>
      <c r="G381" t="s">
        <v>18</v>
      </c>
      <c r="H381" t="s">
        <v>19</v>
      </c>
      <c r="I381" t="s">
        <v>20</v>
      </c>
      <c r="J381">
        <v>80</v>
      </c>
      <c r="K381">
        <v>1</v>
      </c>
      <c r="L381">
        <f t="shared" si="33"/>
        <v>80</v>
      </c>
      <c r="M381" s="7">
        <v>1000000</v>
      </c>
      <c r="N381" s="7">
        <f t="shared" si="30"/>
        <v>80000000</v>
      </c>
      <c r="Q381">
        <f t="shared" si="31"/>
        <v>80</v>
      </c>
      <c r="R381">
        <f t="shared" si="32"/>
        <v>0</v>
      </c>
    </row>
    <row r="382" spans="1:18" s="8" customFormat="1" x14ac:dyDescent="0.25">
      <c r="A382" s="2"/>
      <c r="B382"/>
      <c r="C382">
        <v>29</v>
      </c>
      <c r="D382">
        <v>1</v>
      </c>
      <c r="E382">
        <v>15067</v>
      </c>
      <c r="F382">
        <v>15130</v>
      </c>
      <c r="G382" t="s">
        <v>18</v>
      </c>
      <c r="H382" t="s">
        <v>19</v>
      </c>
      <c r="I382" t="s">
        <v>20</v>
      </c>
      <c r="J382">
        <v>64</v>
      </c>
      <c r="K382">
        <v>1</v>
      </c>
      <c r="L382">
        <f t="shared" si="33"/>
        <v>64</v>
      </c>
      <c r="M382" s="7">
        <v>1000000</v>
      </c>
      <c r="N382" s="7">
        <f t="shared" si="30"/>
        <v>64000000</v>
      </c>
      <c r="Q382">
        <f t="shared" si="31"/>
        <v>64</v>
      </c>
      <c r="R382">
        <f t="shared" si="32"/>
        <v>0</v>
      </c>
    </row>
    <row r="383" spans="1:18" s="8" customFormat="1" x14ac:dyDescent="0.25">
      <c r="A383" s="2"/>
      <c r="B383"/>
      <c r="C383">
        <v>29</v>
      </c>
      <c r="D383">
        <v>1</v>
      </c>
      <c r="E383">
        <v>15222</v>
      </c>
      <c r="F383">
        <v>15250</v>
      </c>
      <c r="G383" t="s">
        <v>18</v>
      </c>
      <c r="H383" t="s">
        <v>19</v>
      </c>
      <c r="I383" t="s">
        <v>20</v>
      </c>
      <c r="J383">
        <v>29</v>
      </c>
      <c r="K383">
        <v>1</v>
      </c>
      <c r="L383">
        <f t="shared" si="33"/>
        <v>29</v>
      </c>
      <c r="M383" s="7">
        <v>1000000</v>
      </c>
      <c r="N383" s="7">
        <f t="shared" si="30"/>
        <v>29000000</v>
      </c>
      <c r="Q383">
        <f t="shared" si="31"/>
        <v>29</v>
      </c>
      <c r="R383">
        <f t="shared" si="32"/>
        <v>0</v>
      </c>
    </row>
    <row r="384" spans="1:18" s="8" customFormat="1" x14ac:dyDescent="0.25">
      <c r="A384" s="2"/>
      <c r="B384"/>
      <c r="C384">
        <v>30</v>
      </c>
      <c r="D384">
        <v>1</v>
      </c>
      <c r="E384">
        <v>15251</v>
      </c>
      <c r="F384">
        <v>15263</v>
      </c>
      <c r="G384" t="s">
        <v>18</v>
      </c>
      <c r="H384" t="s">
        <v>19</v>
      </c>
      <c r="I384" t="s">
        <v>20</v>
      </c>
      <c r="J384">
        <v>13</v>
      </c>
      <c r="K384">
        <v>1</v>
      </c>
      <c r="L384">
        <f t="shared" si="33"/>
        <v>13</v>
      </c>
      <c r="M384" s="7">
        <v>1000000</v>
      </c>
      <c r="N384" s="7">
        <f t="shared" si="30"/>
        <v>13000000</v>
      </c>
      <c r="Q384">
        <f t="shared" si="31"/>
        <v>13</v>
      </c>
      <c r="R384">
        <f t="shared" si="32"/>
        <v>0</v>
      </c>
    </row>
    <row r="385" spans="1:18" s="8" customFormat="1" x14ac:dyDescent="0.25">
      <c r="A385" s="2"/>
      <c r="B385"/>
      <c r="C385">
        <v>30</v>
      </c>
      <c r="D385">
        <v>1</v>
      </c>
      <c r="E385">
        <v>15441</v>
      </c>
      <c r="F385">
        <v>15469</v>
      </c>
      <c r="G385" t="s">
        <v>18</v>
      </c>
      <c r="H385" t="s">
        <v>19</v>
      </c>
      <c r="I385" t="s">
        <v>20</v>
      </c>
      <c r="J385">
        <v>29</v>
      </c>
      <c r="K385">
        <v>1</v>
      </c>
      <c r="L385">
        <f t="shared" si="33"/>
        <v>29</v>
      </c>
      <c r="M385" s="7">
        <v>1000000</v>
      </c>
      <c r="N385" s="7">
        <f t="shared" si="30"/>
        <v>29000000</v>
      </c>
      <c r="Q385">
        <f t="shared" si="31"/>
        <v>29</v>
      </c>
      <c r="R385">
        <f t="shared" si="32"/>
        <v>0</v>
      </c>
    </row>
    <row r="386" spans="1:18" s="8" customFormat="1" x14ac:dyDescent="0.25">
      <c r="A386" s="2"/>
      <c r="B386"/>
      <c r="C386">
        <v>31</v>
      </c>
      <c r="D386">
        <v>1</v>
      </c>
      <c r="E386">
        <v>15541</v>
      </c>
      <c r="F386">
        <v>15579</v>
      </c>
      <c r="G386" t="s">
        <v>18</v>
      </c>
      <c r="H386" t="s">
        <v>19</v>
      </c>
      <c r="I386" t="s">
        <v>20</v>
      </c>
      <c r="J386">
        <v>39</v>
      </c>
      <c r="K386">
        <v>1</v>
      </c>
      <c r="L386">
        <f t="shared" si="33"/>
        <v>39</v>
      </c>
      <c r="M386" s="7">
        <v>1000000</v>
      </c>
      <c r="N386" s="7">
        <f t="shared" si="30"/>
        <v>39000000</v>
      </c>
      <c r="Q386">
        <f t="shared" si="31"/>
        <v>39</v>
      </c>
      <c r="R386">
        <f t="shared" si="32"/>
        <v>0</v>
      </c>
    </row>
    <row r="387" spans="1:18" s="8" customFormat="1" x14ac:dyDescent="0.25">
      <c r="A387" s="2"/>
      <c r="B387"/>
      <c r="C387">
        <v>31</v>
      </c>
      <c r="D387">
        <v>1</v>
      </c>
      <c r="E387">
        <v>15634</v>
      </c>
      <c r="F387">
        <v>15658</v>
      </c>
      <c r="G387" t="s">
        <v>18</v>
      </c>
      <c r="H387" t="s">
        <v>19</v>
      </c>
      <c r="I387" t="s">
        <v>20</v>
      </c>
      <c r="J387">
        <v>25</v>
      </c>
      <c r="K387">
        <v>1</v>
      </c>
      <c r="L387">
        <f t="shared" si="33"/>
        <v>25</v>
      </c>
      <c r="M387" s="7">
        <v>1000000</v>
      </c>
      <c r="N387" s="7">
        <f t="shared" si="30"/>
        <v>25000000</v>
      </c>
      <c r="Q387">
        <f t="shared" si="31"/>
        <v>25</v>
      </c>
      <c r="R387">
        <f t="shared" si="32"/>
        <v>0</v>
      </c>
    </row>
    <row r="388" spans="1:18" s="8" customFormat="1" x14ac:dyDescent="0.25">
      <c r="A388" s="2"/>
      <c r="B388"/>
      <c r="C388">
        <v>32</v>
      </c>
      <c r="D388">
        <v>1</v>
      </c>
      <c r="E388">
        <v>15808</v>
      </c>
      <c r="F388">
        <v>15812</v>
      </c>
      <c r="G388" t="s">
        <v>18</v>
      </c>
      <c r="H388" t="s">
        <v>19</v>
      </c>
      <c r="I388" t="s">
        <v>20</v>
      </c>
      <c r="J388">
        <v>5</v>
      </c>
      <c r="K388">
        <v>1</v>
      </c>
      <c r="L388">
        <f t="shared" si="33"/>
        <v>5</v>
      </c>
      <c r="M388" s="7">
        <v>1000000</v>
      </c>
      <c r="N388" s="7">
        <f t="shared" si="30"/>
        <v>5000000</v>
      </c>
      <c r="Q388">
        <f t="shared" si="31"/>
        <v>5</v>
      </c>
      <c r="R388">
        <f t="shared" si="32"/>
        <v>0</v>
      </c>
    </row>
    <row r="389" spans="1:18" s="8" customFormat="1" x14ac:dyDescent="0.25">
      <c r="A389" s="2"/>
      <c r="B389"/>
      <c r="C389">
        <v>32</v>
      </c>
      <c r="D389">
        <v>1</v>
      </c>
      <c r="E389">
        <v>15843</v>
      </c>
      <c r="F389">
        <v>15849</v>
      </c>
      <c r="G389" t="s">
        <v>18</v>
      </c>
      <c r="H389" t="s">
        <v>19</v>
      </c>
      <c r="I389" t="s">
        <v>20</v>
      </c>
      <c r="J389">
        <v>7</v>
      </c>
      <c r="K389">
        <v>1</v>
      </c>
      <c r="L389">
        <f t="shared" si="33"/>
        <v>7</v>
      </c>
      <c r="M389" s="7">
        <v>1000000</v>
      </c>
      <c r="N389" s="7">
        <f t="shared" si="30"/>
        <v>7000000</v>
      </c>
      <c r="Q389">
        <f t="shared" si="31"/>
        <v>7</v>
      </c>
      <c r="R389">
        <f t="shared" si="32"/>
        <v>0</v>
      </c>
    </row>
    <row r="390" spans="1:18" s="8" customFormat="1" x14ac:dyDescent="0.25">
      <c r="A390" s="2"/>
      <c r="B390"/>
      <c r="C390">
        <v>32</v>
      </c>
      <c r="D390">
        <v>1</v>
      </c>
      <c r="E390">
        <v>15862</v>
      </c>
      <c r="F390">
        <v>15871</v>
      </c>
      <c r="G390" t="s">
        <v>18</v>
      </c>
      <c r="H390" t="s">
        <v>19</v>
      </c>
      <c r="I390" t="s">
        <v>20</v>
      </c>
      <c r="J390">
        <v>10</v>
      </c>
      <c r="K390">
        <v>1</v>
      </c>
      <c r="L390">
        <f t="shared" si="33"/>
        <v>10</v>
      </c>
      <c r="M390" s="7">
        <v>1000000</v>
      </c>
      <c r="N390" s="7">
        <f t="shared" si="30"/>
        <v>10000000</v>
      </c>
      <c r="Q390">
        <f t="shared" si="31"/>
        <v>10</v>
      </c>
      <c r="R390">
        <f t="shared" si="32"/>
        <v>0</v>
      </c>
    </row>
    <row r="391" spans="1:18" s="8" customFormat="1" x14ac:dyDescent="0.25">
      <c r="A391" s="2"/>
      <c r="B391"/>
      <c r="C391">
        <v>32</v>
      </c>
      <c r="D391">
        <v>1</v>
      </c>
      <c r="E391">
        <v>15977</v>
      </c>
      <c r="F391">
        <v>16000</v>
      </c>
      <c r="G391" t="s">
        <v>18</v>
      </c>
      <c r="H391" t="s">
        <v>19</v>
      </c>
      <c r="I391" t="s">
        <v>20</v>
      </c>
      <c r="J391">
        <v>24</v>
      </c>
      <c r="K391">
        <v>1</v>
      </c>
      <c r="L391">
        <f t="shared" si="33"/>
        <v>24</v>
      </c>
      <c r="M391" s="7">
        <v>1000000</v>
      </c>
      <c r="N391" s="7">
        <f t="shared" si="30"/>
        <v>24000000</v>
      </c>
      <c r="Q391">
        <f t="shared" si="31"/>
        <v>24</v>
      </c>
      <c r="R391">
        <f t="shared" si="32"/>
        <v>0</v>
      </c>
    </row>
    <row r="392" spans="1:18" s="8" customFormat="1" x14ac:dyDescent="0.25">
      <c r="A392" s="2"/>
      <c r="B392"/>
      <c r="C392">
        <v>33</v>
      </c>
      <c r="D392">
        <v>1</v>
      </c>
      <c r="E392">
        <v>16001</v>
      </c>
      <c r="F392">
        <v>16002</v>
      </c>
      <c r="G392" t="s">
        <v>18</v>
      </c>
      <c r="H392" t="s">
        <v>19</v>
      </c>
      <c r="I392" t="s">
        <v>20</v>
      </c>
      <c r="J392">
        <v>2</v>
      </c>
      <c r="K392">
        <v>1</v>
      </c>
      <c r="L392">
        <f t="shared" si="33"/>
        <v>2</v>
      </c>
      <c r="M392" s="7">
        <v>1000000</v>
      </c>
      <c r="N392" s="7">
        <f t="shared" si="30"/>
        <v>2000000</v>
      </c>
      <c r="Q392">
        <f t="shared" si="31"/>
        <v>2</v>
      </c>
      <c r="R392">
        <f t="shared" si="32"/>
        <v>0</v>
      </c>
    </row>
    <row r="393" spans="1:18" s="8" customFormat="1" x14ac:dyDescent="0.25">
      <c r="A393" s="2"/>
      <c r="B393"/>
      <c r="C393">
        <v>33</v>
      </c>
      <c r="D393">
        <v>1</v>
      </c>
      <c r="E393">
        <v>16040</v>
      </c>
      <c r="F393">
        <v>16056</v>
      </c>
      <c r="G393" t="s">
        <v>18</v>
      </c>
      <c r="H393" t="s">
        <v>19</v>
      </c>
      <c r="I393" t="s">
        <v>20</v>
      </c>
      <c r="J393">
        <v>17</v>
      </c>
      <c r="K393">
        <v>1</v>
      </c>
      <c r="L393">
        <f t="shared" si="33"/>
        <v>17</v>
      </c>
      <c r="M393" s="7">
        <v>1000000</v>
      </c>
      <c r="N393" s="7">
        <f t="shared" si="30"/>
        <v>17000000</v>
      </c>
      <c r="Q393">
        <f t="shared" si="31"/>
        <v>17</v>
      </c>
      <c r="R393">
        <f t="shared" si="32"/>
        <v>0</v>
      </c>
    </row>
    <row r="394" spans="1:18" s="8" customFormat="1" x14ac:dyDescent="0.25">
      <c r="A394" s="2"/>
      <c r="B394"/>
      <c r="C394">
        <v>33</v>
      </c>
      <c r="D394">
        <v>1</v>
      </c>
      <c r="E394">
        <v>16164</v>
      </c>
      <c r="F394">
        <v>16171</v>
      </c>
      <c r="G394" t="s">
        <v>18</v>
      </c>
      <c r="H394" t="s">
        <v>19</v>
      </c>
      <c r="I394" t="s">
        <v>20</v>
      </c>
      <c r="J394">
        <v>8</v>
      </c>
      <c r="K394">
        <v>1</v>
      </c>
      <c r="L394">
        <f t="shared" si="33"/>
        <v>8</v>
      </c>
      <c r="M394" s="7">
        <v>1000000</v>
      </c>
      <c r="N394" s="7">
        <f t="shared" si="30"/>
        <v>8000000</v>
      </c>
      <c r="Q394">
        <f t="shared" si="31"/>
        <v>8</v>
      </c>
      <c r="R394">
        <f t="shared" si="32"/>
        <v>0</v>
      </c>
    </row>
    <row r="395" spans="1:18" s="8" customFormat="1" x14ac:dyDescent="0.25">
      <c r="A395" s="2"/>
      <c r="B395"/>
      <c r="C395">
        <v>33</v>
      </c>
      <c r="D395">
        <v>1</v>
      </c>
      <c r="E395">
        <v>16196</v>
      </c>
      <c r="F395">
        <v>16204</v>
      </c>
      <c r="G395" t="s">
        <v>18</v>
      </c>
      <c r="H395" t="s">
        <v>19</v>
      </c>
      <c r="I395" t="s">
        <v>20</v>
      </c>
      <c r="J395">
        <v>9</v>
      </c>
      <c r="K395">
        <v>1</v>
      </c>
      <c r="L395">
        <f t="shared" si="33"/>
        <v>9</v>
      </c>
      <c r="M395" s="7">
        <v>1000000</v>
      </c>
      <c r="N395" s="7">
        <f t="shared" si="30"/>
        <v>9000000</v>
      </c>
      <c r="Q395">
        <f t="shared" si="31"/>
        <v>9</v>
      </c>
      <c r="R395">
        <f t="shared" si="32"/>
        <v>0</v>
      </c>
    </row>
    <row r="396" spans="1:18" s="8" customFormat="1" x14ac:dyDescent="0.25">
      <c r="A396" s="2"/>
      <c r="B396"/>
      <c r="C396">
        <v>33</v>
      </c>
      <c r="D396">
        <v>1</v>
      </c>
      <c r="E396">
        <v>16239</v>
      </c>
      <c r="F396">
        <v>16244</v>
      </c>
      <c r="G396" t="s">
        <v>18</v>
      </c>
      <c r="H396" t="s">
        <v>19</v>
      </c>
      <c r="I396" t="s">
        <v>20</v>
      </c>
      <c r="J396">
        <v>6</v>
      </c>
      <c r="K396">
        <v>1</v>
      </c>
      <c r="L396">
        <f t="shared" si="33"/>
        <v>6</v>
      </c>
      <c r="M396" s="7">
        <v>1000000</v>
      </c>
      <c r="N396" s="7">
        <f t="shared" si="30"/>
        <v>6000000</v>
      </c>
      <c r="Q396">
        <f t="shared" si="31"/>
        <v>6</v>
      </c>
      <c r="R396">
        <f t="shared" si="32"/>
        <v>0</v>
      </c>
    </row>
    <row r="397" spans="1:18" s="8" customFormat="1" x14ac:dyDescent="0.25">
      <c r="A397" s="2"/>
      <c r="B397"/>
      <c r="C397">
        <v>34</v>
      </c>
      <c r="D397">
        <v>1</v>
      </c>
      <c r="E397">
        <v>16269</v>
      </c>
      <c r="F397">
        <v>16286</v>
      </c>
      <c r="G397" t="s">
        <v>18</v>
      </c>
      <c r="H397" t="s">
        <v>19</v>
      </c>
      <c r="I397" t="s">
        <v>20</v>
      </c>
      <c r="J397">
        <v>18</v>
      </c>
      <c r="K397">
        <v>1</v>
      </c>
      <c r="L397">
        <f t="shared" si="33"/>
        <v>18</v>
      </c>
      <c r="M397" s="7">
        <v>1000000</v>
      </c>
      <c r="N397" s="7">
        <f t="shared" si="30"/>
        <v>18000000</v>
      </c>
      <c r="Q397">
        <f t="shared" si="31"/>
        <v>18</v>
      </c>
      <c r="R397">
        <f t="shared" si="32"/>
        <v>0</v>
      </c>
    </row>
    <row r="398" spans="1:18" s="8" customFormat="1" x14ac:dyDescent="0.25">
      <c r="A398" s="2"/>
      <c r="B398"/>
      <c r="C398">
        <v>34</v>
      </c>
      <c r="D398">
        <v>1</v>
      </c>
      <c r="E398">
        <v>16313</v>
      </c>
      <c r="F398">
        <v>16324</v>
      </c>
      <c r="G398" t="s">
        <v>18</v>
      </c>
      <c r="H398" t="s">
        <v>19</v>
      </c>
      <c r="I398" t="s">
        <v>20</v>
      </c>
      <c r="J398">
        <v>12</v>
      </c>
      <c r="K398">
        <v>1</v>
      </c>
      <c r="L398">
        <f t="shared" si="33"/>
        <v>12</v>
      </c>
      <c r="M398" s="7">
        <v>1000000</v>
      </c>
      <c r="N398" s="7">
        <f t="shared" si="30"/>
        <v>12000000</v>
      </c>
      <c r="Q398">
        <f t="shared" si="31"/>
        <v>12</v>
      </c>
      <c r="R398">
        <f t="shared" si="32"/>
        <v>0</v>
      </c>
    </row>
    <row r="399" spans="1:18" s="8" customFormat="1" x14ac:dyDescent="0.25">
      <c r="A399" s="2"/>
      <c r="B399"/>
      <c r="C399">
        <v>34</v>
      </c>
      <c r="D399">
        <v>1</v>
      </c>
      <c r="E399">
        <v>16411</v>
      </c>
      <c r="F399">
        <v>16424</v>
      </c>
      <c r="G399" t="s">
        <v>18</v>
      </c>
      <c r="H399" t="s">
        <v>19</v>
      </c>
      <c r="I399" t="s">
        <v>20</v>
      </c>
      <c r="J399">
        <v>14</v>
      </c>
      <c r="K399">
        <v>1</v>
      </c>
      <c r="L399">
        <f t="shared" si="33"/>
        <v>14</v>
      </c>
      <c r="M399" s="7">
        <v>1000000</v>
      </c>
      <c r="N399" s="7">
        <f t="shared" si="30"/>
        <v>14000000</v>
      </c>
      <c r="Q399">
        <f t="shared" si="31"/>
        <v>14</v>
      </c>
      <c r="R399">
        <f t="shared" si="32"/>
        <v>0</v>
      </c>
    </row>
    <row r="400" spans="1:18" s="8" customFormat="1" x14ac:dyDescent="0.25">
      <c r="A400" s="2"/>
      <c r="B400"/>
      <c r="C400">
        <v>34</v>
      </c>
      <c r="D400">
        <v>1</v>
      </c>
      <c r="E400">
        <v>16452</v>
      </c>
      <c r="F400">
        <v>16464</v>
      </c>
      <c r="G400" t="s">
        <v>18</v>
      </c>
      <c r="H400" t="s">
        <v>19</v>
      </c>
      <c r="I400" t="s">
        <v>20</v>
      </c>
      <c r="J400">
        <v>13</v>
      </c>
      <c r="K400">
        <v>1</v>
      </c>
      <c r="L400">
        <f t="shared" si="33"/>
        <v>13</v>
      </c>
      <c r="M400" s="7">
        <v>1000000</v>
      </c>
      <c r="N400" s="7">
        <f t="shared" si="30"/>
        <v>13000000</v>
      </c>
      <c r="Q400">
        <f t="shared" si="31"/>
        <v>13</v>
      </c>
      <c r="R400">
        <f t="shared" si="32"/>
        <v>0</v>
      </c>
    </row>
    <row r="401" spans="1:18" s="8" customFormat="1" x14ac:dyDescent="0.25">
      <c r="A401" s="2"/>
      <c r="B401"/>
      <c r="C401">
        <v>35</v>
      </c>
      <c r="D401">
        <v>1</v>
      </c>
      <c r="E401">
        <v>16602</v>
      </c>
      <c r="F401">
        <v>16621</v>
      </c>
      <c r="G401" t="s">
        <v>18</v>
      </c>
      <c r="H401" t="s">
        <v>19</v>
      </c>
      <c r="I401" t="s">
        <v>20</v>
      </c>
      <c r="J401">
        <v>20</v>
      </c>
      <c r="K401">
        <v>1</v>
      </c>
      <c r="L401">
        <f t="shared" si="33"/>
        <v>20</v>
      </c>
      <c r="M401" s="7">
        <v>1000000</v>
      </c>
      <c r="N401" s="7">
        <f t="shared" si="30"/>
        <v>20000000</v>
      </c>
      <c r="Q401">
        <f t="shared" si="31"/>
        <v>20</v>
      </c>
      <c r="R401">
        <f t="shared" si="32"/>
        <v>0</v>
      </c>
    </row>
    <row r="402" spans="1:18" s="8" customFormat="1" x14ac:dyDescent="0.25">
      <c r="A402" s="2"/>
      <c r="B402"/>
      <c r="C402">
        <v>37</v>
      </c>
      <c r="D402">
        <v>1</v>
      </c>
      <c r="E402">
        <v>17015</v>
      </c>
      <c r="F402">
        <v>17132</v>
      </c>
      <c r="G402" t="s">
        <v>18</v>
      </c>
      <c r="H402" t="s">
        <v>19</v>
      </c>
      <c r="I402" t="s">
        <v>20</v>
      </c>
      <c r="J402">
        <v>118</v>
      </c>
      <c r="K402">
        <v>1</v>
      </c>
      <c r="L402">
        <f t="shared" si="33"/>
        <v>118</v>
      </c>
      <c r="M402" s="7">
        <v>1000000</v>
      </c>
      <c r="N402" s="7">
        <f t="shared" si="30"/>
        <v>118000000</v>
      </c>
      <c r="Q402">
        <f t="shared" si="31"/>
        <v>118</v>
      </c>
      <c r="R402">
        <f t="shared" si="32"/>
        <v>0</v>
      </c>
    </row>
    <row r="403" spans="1:18" s="8" customFormat="1" x14ac:dyDescent="0.25">
      <c r="A403" s="2"/>
      <c r="B403"/>
      <c r="C403">
        <v>40</v>
      </c>
      <c r="D403">
        <v>1</v>
      </c>
      <c r="E403">
        <v>17809</v>
      </c>
      <c r="F403">
        <v>17813</v>
      </c>
      <c r="G403" t="s">
        <v>18</v>
      </c>
      <c r="H403" t="s">
        <v>19</v>
      </c>
      <c r="I403" t="s">
        <v>20</v>
      </c>
      <c r="J403">
        <v>5</v>
      </c>
      <c r="K403">
        <v>1</v>
      </c>
      <c r="L403">
        <f t="shared" si="33"/>
        <v>5</v>
      </c>
      <c r="M403" s="7">
        <v>1000000</v>
      </c>
      <c r="N403" s="7">
        <f t="shared" si="30"/>
        <v>5000000</v>
      </c>
      <c r="Q403">
        <f t="shared" si="31"/>
        <v>5</v>
      </c>
      <c r="R403">
        <f t="shared" si="32"/>
        <v>0</v>
      </c>
    </row>
    <row r="404" spans="1:18" s="8" customFormat="1" x14ac:dyDescent="0.25">
      <c r="A404" s="2"/>
      <c r="B404"/>
      <c r="C404">
        <v>40</v>
      </c>
      <c r="D404">
        <v>1</v>
      </c>
      <c r="E404">
        <v>17878</v>
      </c>
      <c r="F404">
        <v>17888</v>
      </c>
      <c r="G404" t="s">
        <v>18</v>
      </c>
      <c r="H404" t="s">
        <v>19</v>
      </c>
      <c r="I404" t="s">
        <v>20</v>
      </c>
      <c r="J404">
        <v>11</v>
      </c>
      <c r="K404">
        <v>1</v>
      </c>
      <c r="L404">
        <f t="shared" si="33"/>
        <v>11</v>
      </c>
      <c r="M404" s="7">
        <v>1000000</v>
      </c>
      <c r="N404" s="7">
        <f t="shared" si="30"/>
        <v>11000000</v>
      </c>
      <c r="Q404">
        <f t="shared" si="31"/>
        <v>11</v>
      </c>
      <c r="R404">
        <f t="shared" si="32"/>
        <v>0</v>
      </c>
    </row>
    <row r="405" spans="1:18" s="8" customFormat="1" x14ac:dyDescent="0.25">
      <c r="A405" s="2"/>
      <c r="B405"/>
      <c r="C405">
        <v>40</v>
      </c>
      <c r="D405">
        <v>1</v>
      </c>
      <c r="E405">
        <v>17961</v>
      </c>
      <c r="F405">
        <v>17970</v>
      </c>
      <c r="G405" t="s">
        <v>18</v>
      </c>
      <c r="H405" t="s">
        <v>19</v>
      </c>
      <c r="I405" t="s">
        <v>20</v>
      </c>
      <c r="J405">
        <v>10</v>
      </c>
      <c r="K405">
        <v>1</v>
      </c>
      <c r="L405">
        <f t="shared" si="33"/>
        <v>10</v>
      </c>
      <c r="M405" s="7">
        <v>1000000</v>
      </c>
      <c r="N405" s="7">
        <f t="shared" si="30"/>
        <v>10000000</v>
      </c>
      <c r="Q405">
        <f t="shared" si="31"/>
        <v>10</v>
      </c>
      <c r="R405">
        <f t="shared" si="32"/>
        <v>0</v>
      </c>
    </row>
    <row r="406" spans="1:18" s="8" customFormat="1" x14ac:dyDescent="0.25">
      <c r="A406" s="2"/>
      <c r="B406"/>
      <c r="C406">
        <v>43</v>
      </c>
      <c r="D406">
        <v>1</v>
      </c>
      <c r="E406">
        <v>18704</v>
      </c>
      <c r="F406">
        <v>18750</v>
      </c>
      <c r="G406" t="s">
        <v>18</v>
      </c>
      <c r="H406" t="s">
        <v>19</v>
      </c>
      <c r="I406" t="s">
        <v>20</v>
      </c>
      <c r="J406">
        <v>47</v>
      </c>
      <c r="K406">
        <v>1</v>
      </c>
      <c r="L406">
        <f t="shared" si="33"/>
        <v>47</v>
      </c>
      <c r="M406" s="7">
        <v>1000000</v>
      </c>
      <c r="N406" s="7">
        <f t="shared" ref="N406:N434" si="34">J406*M406</f>
        <v>47000000</v>
      </c>
      <c r="Q406">
        <f t="shared" si="31"/>
        <v>47</v>
      </c>
      <c r="R406">
        <f t="shared" si="32"/>
        <v>0</v>
      </c>
    </row>
    <row r="407" spans="1:18" s="8" customFormat="1" x14ac:dyDescent="0.25">
      <c r="A407" s="2"/>
      <c r="B407"/>
      <c r="C407">
        <v>44</v>
      </c>
      <c r="D407">
        <v>1</v>
      </c>
      <c r="E407">
        <v>18981</v>
      </c>
      <c r="F407">
        <v>19000</v>
      </c>
      <c r="G407" t="s">
        <v>18</v>
      </c>
      <c r="H407" t="s">
        <v>19</v>
      </c>
      <c r="I407" t="s">
        <v>20</v>
      </c>
      <c r="J407">
        <v>20</v>
      </c>
      <c r="K407">
        <v>1</v>
      </c>
      <c r="L407">
        <f t="shared" si="33"/>
        <v>20</v>
      </c>
      <c r="M407" s="7">
        <v>1000000</v>
      </c>
      <c r="N407" s="7">
        <f t="shared" si="34"/>
        <v>20000000</v>
      </c>
      <c r="Q407">
        <f t="shared" si="31"/>
        <v>20</v>
      </c>
      <c r="R407">
        <f t="shared" si="32"/>
        <v>0</v>
      </c>
    </row>
    <row r="408" spans="1:18" s="8" customFormat="1" x14ac:dyDescent="0.25">
      <c r="A408" s="2"/>
      <c r="B408"/>
      <c r="C408">
        <v>45</v>
      </c>
      <c r="D408">
        <v>1</v>
      </c>
      <c r="E408">
        <v>19001</v>
      </c>
      <c r="F408">
        <v>19086</v>
      </c>
      <c r="G408" t="s">
        <v>18</v>
      </c>
      <c r="H408" t="s">
        <v>19</v>
      </c>
      <c r="I408" t="s">
        <v>20</v>
      </c>
      <c r="J408">
        <v>86</v>
      </c>
      <c r="K408">
        <v>1</v>
      </c>
      <c r="L408">
        <f t="shared" si="33"/>
        <v>86</v>
      </c>
      <c r="M408" s="7">
        <v>1000000</v>
      </c>
      <c r="N408" s="7">
        <f t="shared" si="34"/>
        <v>86000000</v>
      </c>
      <c r="Q408">
        <f t="shared" si="31"/>
        <v>86</v>
      </c>
      <c r="R408">
        <f t="shared" si="32"/>
        <v>0</v>
      </c>
    </row>
    <row r="409" spans="1:18" s="8" customFormat="1" x14ac:dyDescent="0.25">
      <c r="A409" s="2"/>
      <c r="B409"/>
      <c r="C409">
        <v>49</v>
      </c>
      <c r="D409">
        <v>1</v>
      </c>
      <c r="E409">
        <v>20026</v>
      </c>
      <c r="F409">
        <v>20100</v>
      </c>
      <c r="G409" t="s">
        <v>18</v>
      </c>
      <c r="H409" t="s">
        <v>19</v>
      </c>
      <c r="I409" t="s">
        <v>20</v>
      </c>
      <c r="J409">
        <v>75</v>
      </c>
      <c r="K409">
        <v>1</v>
      </c>
      <c r="L409">
        <f t="shared" si="33"/>
        <v>75</v>
      </c>
      <c r="M409" s="7">
        <v>1000000</v>
      </c>
      <c r="N409" s="7">
        <f t="shared" si="34"/>
        <v>75000000</v>
      </c>
      <c r="Q409">
        <f t="shared" si="31"/>
        <v>75</v>
      </c>
      <c r="R409">
        <f t="shared" si="32"/>
        <v>0</v>
      </c>
    </row>
    <row r="410" spans="1:18" s="8" customFormat="1" x14ac:dyDescent="0.25">
      <c r="A410" s="2"/>
      <c r="B410"/>
      <c r="C410">
        <v>81</v>
      </c>
      <c r="D410">
        <v>1</v>
      </c>
      <c r="E410">
        <v>28198</v>
      </c>
      <c r="F410">
        <v>28250</v>
      </c>
      <c r="G410" t="s">
        <v>18</v>
      </c>
      <c r="H410" t="s">
        <v>19</v>
      </c>
      <c r="I410" t="s">
        <v>20</v>
      </c>
      <c r="J410">
        <v>53</v>
      </c>
      <c r="K410">
        <v>1</v>
      </c>
      <c r="L410">
        <f t="shared" si="33"/>
        <v>53</v>
      </c>
      <c r="M410" s="7">
        <v>1000000</v>
      </c>
      <c r="N410" s="7">
        <f t="shared" si="34"/>
        <v>53000000</v>
      </c>
      <c r="Q410">
        <f t="shared" si="31"/>
        <v>53</v>
      </c>
      <c r="R410">
        <f t="shared" si="32"/>
        <v>0</v>
      </c>
    </row>
    <row r="411" spans="1:18" s="8" customFormat="1" x14ac:dyDescent="0.25">
      <c r="A411" s="2"/>
      <c r="B411"/>
      <c r="C411">
        <v>82</v>
      </c>
      <c r="D411">
        <v>1</v>
      </c>
      <c r="E411">
        <v>28251</v>
      </c>
      <c r="F411">
        <v>28500</v>
      </c>
      <c r="G411" t="s">
        <v>18</v>
      </c>
      <c r="H411" t="s">
        <v>19</v>
      </c>
      <c r="I411" t="s">
        <v>20</v>
      </c>
      <c r="J411">
        <v>250</v>
      </c>
      <c r="K411">
        <v>1</v>
      </c>
      <c r="L411">
        <f t="shared" si="33"/>
        <v>250</v>
      </c>
      <c r="M411" s="7">
        <v>1000000</v>
      </c>
      <c r="N411" s="7">
        <f t="shared" si="34"/>
        <v>250000000</v>
      </c>
      <c r="Q411">
        <f t="shared" si="31"/>
        <v>250</v>
      </c>
      <c r="R411">
        <f t="shared" si="32"/>
        <v>0</v>
      </c>
    </row>
    <row r="412" spans="1:18" s="8" customFormat="1" x14ac:dyDescent="0.25">
      <c r="A412" s="2"/>
      <c r="B412"/>
      <c r="C412">
        <v>83</v>
      </c>
      <c r="D412">
        <v>1</v>
      </c>
      <c r="E412">
        <v>28501</v>
      </c>
      <c r="F412">
        <v>28750</v>
      </c>
      <c r="G412" t="s">
        <v>18</v>
      </c>
      <c r="H412" t="s">
        <v>19</v>
      </c>
      <c r="I412" t="s">
        <v>20</v>
      </c>
      <c r="J412">
        <v>250</v>
      </c>
      <c r="K412">
        <v>1</v>
      </c>
      <c r="L412">
        <f t="shared" si="33"/>
        <v>250</v>
      </c>
      <c r="M412" s="7">
        <v>1000000</v>
      </c>
      <c r="N412" s="7">
        <f t="shared" si="34"/>
        <v>250000000</v>
      </c>
      <c r="Q412">
        <f t="shared" si="31"/>
        <v>250</v>
      </c>
      <c r="R412">
        <f t="shared" si="32"/>
        <v>0</v>
      </c>
    </row>
    <row r="413" spans="1:18" s="8" customFormat="1" x14ac:dyDescent="0.25">
      <c r="A413" s="2"/>
      <c r="B413"/>
      <c r="C413">
        <v>84</v>
      </c>
      <c r="D413">
        <v>1</v>
      </c>
      <c r="E413">
        <v>28751</v>
      </c>
      <c r="F413">
        <v>29000</v>
      </c>
      <c r="G413" t="s">
        <v>18</v>
      </c>
      <c r="H413" t="s">
        <v>19</v>
      </c>
      <c r="I413" t="s">
        <v>20</v>
      </c>
      <c r="J413">
        <v>250</v>
      </c>
      <c r="K413">
        <v>1</v>
      </c>
      <c r="L413">
        <f t="shared" si="33"/>
        <v>250</v>
      </c>
      <c r="M413" s="7">
        <v>1000000</v>
      </c>
      <c r="N413" s="7">
        <f t="shared" si="34"/>
        <v>250000000</v>
      </c>
      <c r="Q413">
        <f t="shared" si="31"/>
        <v>250</v>
      </c>
      <c r="R413">
        <f t="shared" si="32"/>
        <v>0</v>
      </c>
    </row>
    <row r="414" spans="1:18" s="8" customFormat="1" x14ac:dyDescent="0.25">
      <c r="A414" s="2"/>
      <c r="B414"/>
      <c r="C414">
        <v>85</v>
      </c>
      <c r="D414">
        <v>1</v>
      </c>
      <c r="E414">
        <v>29001</v>
      </c>
      <c r="F414">
        <v>29250</v>
      </c>
      <c r="G414" t="s">
        <v>18</v>
      </c>
      <c r="H414" t="s">
        <v>19</v>
      </c>
      <c r="I414" t="s">
        <v>20</v>
      </c>
      <c r="J414">
        <v>250</v>
      </c>
      <c r="K414">
        <v>1</v>
      </c>
      <c r="L414">
        <f t="shared" si="33"/>
        <v>250</v>
      </c>
      <c r="M414" s="7">
        <v>1000000</v>
      </c>
      <c r="N414" s="7">
        <f t="shared" si="34"/>
        <v>250000000</v>
      </c>
      <c r="Q414">
        <f t="shared" si="31"/>
        <v>250</v>
      </c>
      <c r="R414">
        <f t="shared" si="32"/>
        <v>0</v>
      </c>
    </row>
    <row r="415" spans="1:18" s="8" customFormat="1" x14ac:dyDescent="0.25">
      <c r="A415" s="2"/>
      <c r="B415"/>
      <c r="C415">
        <v>86</v>
      </c>
      <c r="D415">
        <v>1</v>
      </c>
      <c r="E415">
        <v>29251</v>
      </c>
      <c r="F415">
        <v>29500</v>
      </c>
      <c r="G415" t="s">
        <v>18</v>
      </c>
      <c r="H415" t="s">
        <v>19</v>
      </c>
      <c r="I415" t="s">
        <v>20</v>
      </c>
      <c r="J415">
        <v>250</v>
      </c>
      <c r="K415">
        <v>1</v>
      </c>
      <c r="L415">
        <f t="shared" si="33"/>
        <v>250</v>
      </c>
      <c r="M415" s="7">
        <v>1000000</v>
      </c>
      <c r="N415" s="7">
        <f t="shared" si="34"/>
        <v>250000000</v>
      </c>
      <c r="Q415">
        <f t="shared" si="31"/>
        <v>250</v>
      </c>
      <c r="R415">
        <f t="shared" si="32"/>
        <v>0</v>
      </c>
    </row>
    <row r="416" spans="1:18" s="8" customFormat="1" x14ac:dyDescent="0.25">
      <c r="A416" s="2"/>
      <c r="B416"/>
      <c r="C416">
        <v>87</v>
      </c>
      <c r="D416">
        <v>1</v>
      </c>
      <c r="E416">
        <v>29501</v>
      </c>
      <c r="F416">
        <v>29750</v>
      </c>
      <c r="G416" t="s">
        <v>18</v>
      </c>
      <c r="H416" t="s">
        <v>19</v>
      </c>
      <c r="I416" t="s">
        <v>20</v>
      </c>
      <c r="J416">
        <v>250</v>
      </c>
      <c r="K416">
        <v>1</v>
      </c>
      <c r="L416">
        <f t="shared" si="33"/>
        <v>250</v>
      </c>
      <c r="M416" s="7">
        <v>1000000</v>
      </c>
      <c r="N416" s="7">
        <f t="shared" si="34"/>
        <v>250000000</v>
      </c>
      <c r="Q416">
        <f t="shared" si="31"/>
        <v>250</v>
      </c>
      <c r="R416">
        <f t="shared" si="32"/>
        <v>0</v>
      </c>
    </row>
    <row r="417" spans="1:18" s="8" customFormat="1" x14ac:dyDescent="0.25">
      <c r="A417" s="2"/>
      <c r="B417"/>
      <c r="C417">
        <v>88</v>
      </c>
      <c r="D417">
        <v>1</v>
      </c>
      <c r="E417">
        <v>29751</v>
      </c>
      <c r="F417">
        <v>30000</v>
      </c>
      <c r="G417" t="s">
        <v>18</v>
      </c>
      <c r="H417" t="s">
        <v>19</v>
      </c>
      <c r="I417" t="s">
        <v>20</v>
      </c>
      <c r="J417">
        <v>250</v>
      </c>
      <c r="K417">
        <v>1</v>
      </c>
      <c r="L417">
        <f t="shared" si="33"/>
        <v>250</v>
      </c>
      <c r="M417" s="7">
        <v>1000000</v>
      </c>
      <c r="N417" s="7">
        <f t="shared" si="34"/>
        <v>250000000</v>
      </c>
      <c r="Q417">
        <f t="shared" si="31"/>
        <v>250</v>
      </c>
      <c r="R417">
        <f t="shared" si="32"/>
        <v>0</v>
      </c>
    </row>
    <row r="418" spans="1:18" s="8" customFormat="1" x14ac:dyDescent="0.25">
      <c r="A418" s="2"/>
      <c r="B418"/>
      <c r="C418">
        <v>89</v>
      </c>
      <c r="D418">
        <v>1</v>
      </c>
      <c r="E418">
        <v>30001</v>
      </c>
      <c r="F418">
        <v>30250</v>
      </c>
      <c r="G418" t="s">
        <v>18</v>
      </c>
      <c r="H418" t="s">
        <v>19</v>
      </c>
      <c r="I418" t="s">
        <v>20</v>
      </c>
      <c r="J418">
        <v>250</v>
      </c>
      <c r="K418">
        <v>1</v>
      </c>
      <c r="L418">
        <f t="shared" si="33"/>
        <v>250</v>
      </c>
      <c r="M418" s="7">
        <v>1000000</v>
      </c>
      <c r="N418" s="7">
        <f t="shared" si="34"/>
        <v>250000000</v>
      </c>
      <c r="Q418">
        <f t="shared" si="31"/>
        <v>250</v>
      </c>
      <c r="R418">
        <f t="shared" si="32"/>
        <v>0</v>
      </c>
    </row>
    <row r="419" spans="1:18" s="8" customFormat="1" x14ac:dyDescent="0.25">
      <c r="A419" s="2"/>
      <c r="B419"/>
      <c r="C419">
        <v>90</v>
      </c>
      <c r="D419">
        <v>1</v>
      </c>
      <c r="E419">
        <v>30251</v>
      </c>
      <c r="F419">
        <v>30500</v>
      </c>
      <c r="G419" t="s">
        <v>18</v>
      </c>
      <c r="H419" t="s">
        <v>19</v>
      </c>
      <c r="I419" t="s">
        <v>20</v>
      </c>
      <c r="J419">
        <v>250</v>
      </c>
      <c r="K419">
        <v>1</v>
      </c>
      <c r="L419">
        <f t="shared" si="33"/>
        <v>250</v>
      </c>
      <c r="M419" s="7">
        <v>1000000</v>
      </c>
      <c r="N419" s="7">
        <f t="shared" si="34"/>
        <v>250000000</v>
      </c>
      <c r="Q419">
        <f t="shared" si="31"/>
        <v>250</v>
      </c>
      <c r="R419">
        <f t="shared" si="32"/>
        <v>0</v>
      </c>
    </row>
    <row r="420" spans="1:18" s="8" customFormat="1" x14ac:dyDescent="0.25">
      <c r="A420" s="2"/>
      <c r="B420"/>
      <c r="C420">
        <v>91</v>
      </c>
      <c r="D420">
        <v>1</v>
      </c>
      <c r="E420">
        <v>30501</v>
      </c>
      <c r="F420">
        <v>30750</v>
      </c>
      <c r="G420" t="s">
        <v>18</v>
      </c>
      <c r="H420" t="s">
        <v>19</v>
      </c>
      <c r="I420" t="s">
        <v>20</v>
      </c>
      <c r="J420">
        <v>250</v>
      </c>
      <c r="K420">
        <v>1</v>
      </c>
      <c r="L420">
        <f t="shared" si="33"/>
        <v>250</v>
      </c>
      <c r="M420" s="7">
        <v>1000000</v>
      </c>
      <c r="N420" s="7">
        <f t="shared" si="34"/>
        <v>250000000</v>
      </c>
      <c r="Q420">
        <f t="shared" si="31"/>
        <v>250</v>
      </c>
      <c r="R420">
        <f t="shared" si="32"/>
        <v>0</v>
      </c>
    </row>
    <row r="421" spans="1:18" s="8" customFormat="1" x14ac:dyDescent="0.25">
      <c r="A421" s="2"/>
      <c r="B421"/>
      <c r="C421">
        <v>92</v>
      </c>
      <c r="D421">
        <v>1</v>
      </c>
      <c r="E421">
        <v>30751</v>
      </c>
      <c r="F421">
        <v>31000</v>
      </c>
      <c r="G421" t="s">
        <v>18</v>
      </c>
      <c r="H421" t="s">
        <v>19</v>
      </c>
      <c r="I421" t="s">
        <v>20</v>
      </c>
      <c r="J421">
        <v>250</v>
      </c>
      <c r="K421">
        <v>1</v>
      </c>
      <c r="L421">
        <f t="shared" si="33"/>
        <v>250</v>
      </c>
      <c r="M421" s="7">
        <v>1000000</v>
      </c>
      <c r="N421" s="7">
        <f t="shared" si="34"/>
        <v>250000000</v>
      </c>
      <c r="Q421">
        <f t="shared" si="31"/>
        <v>250</v>
      </c>
      <c r="R421">
        <f t="shared" si="32"/>
        <v>0</v>
      </c>
    </row>
    <row r="422" spans="1:18" s="8" customFormat="1" x14ac:dyDescent="0.25">
      <c r="A422" s="2"/>
      <c r="B422"/>
      <c r="C422">
        <v>93</v>
      </c>
      <c r="D422">
        <v>1</v>
      </c>
      <c r="E422">
        <v>31001</v>
      </c>
      <c r="F422">
        <v>31250</v>
      </c>
      <c r="G422" t="s">
        <v>18</v>
      </c>
      <c r="H422" t="s">
        <v>19</v>
      </c>
      <c r="I422" t="s">
        <v>20</v>
      </c>
      <c r="J422">
        <v>250</v>
      </c>
      <c r="K422">
        <v>1</v>
      </c>
      <c r="L422">
        <f t="shared" si="33"/>
        <v>250</v>
      </c>
      <c r="M422" s="7">
        <v>1000000</v>
      </c>
      <c r="N422" s="7">
        <f t="shared" si="34"/>
        <v>250000000</v>
      </c>
      <c r="Q422">
        <f t="shared" ref="Q422:Q499" si="35">+F422-E422+1</f>
        <v>250</v>
      </c>
      <c r="R422">
        <f t="shared" ref="R422:R499" si="36">+Q422-J422</f>
        <v>0</v>
      </c>
    </row>
    <row r="423" spans="1:18" s="8" customFormat="1" x14ac:dyDescent="0.25">
      <c r="A423" s="2"/>
      <c r="B423"/>
      <c r="C423">
        <v>94</v>
      </c>
      <c r="D423">
        <v>1</v>
      </c>
      <c r="E423">
        <v>31251</v>
      </c>
      <c r="F423">
        <v>31500</v>
      </c>
      <c r="G423" t="s">
        <v>18</v>
      </c>
      <c r="H423" t="s">
        <v>19</v>
      </c>
      <c r="I423" t="s">
        <v>20</v>
      </c>
      <c r="J423">
        <v>250</v>
      </c>
      <c r="K423">
        <v>1</v>
      </c>
      <c r="L423">
        <f t="shared" si="33"/>
        <v>250</v>
      </c>
      <c r="M423" s="7">
        <v>1000000</v>
      </c>
      <c r="N423" s="7">
        <f t="shared" si="34"/>
        <v>250000000</v>
      </c>
      <c r="Q423">
        <f t="shared" si="35"/>
        <v>250</v>
      </c>
      <c r="R423">
        <f t="shared" si="36"/>
        <v>0</v>
      </c>
    </row>
    <row r="424" spans="1:18" s="8" customFormat="1" x14ac:dyDescent="0.25">
      <c r="A424" s="2"/>
      <c r="B424"/>
      <c r="C424">
        <v>95</v>
      </c>
      <c r="D424">
        <v>1</v>
      </c>
      <c r="E424">
        <v>31501</v>
      </c>
      <c r="F424">
        <v>31750</v>
      </c>
      <c r="G424" t="s">
        <v>18</v>
      </c>
      <c r="H424" t="s">
        <v>19</v>
      </c>
      <c r="I424" t="s">
        <v>20</v>
      </c>
      <c r="J424">
        <v>250</v>
      </c>
      <c r="K424">
        <v>1</v>
      </c>
      <c r="L424">
        <f t="shared" si="33"/>
        <v>250</v>
      </c>
      <c r="M424" s="7">
        <v>1000000</v>
      </c>
      <c r="N424" s="7">
        <f t="shared" si="34"/>
        <v>250000000</v>
      </c>
      <c r="Q424">
        <f t="shared" si="35"/>
        <v>250</v>
      </c>
      <c r="R424">
        <f t="shared" si="36"/>
        <v>0</v>
      </c>
    </row>
    <row r="425" spans="1:18" s="8" customFormat="1" x14ac:dyDescent="0.25">
      <c r="A425" s="2"/>
      <c r="B425"/>
      <c r="C425">
        <v>96</v>
      </c>
      <c r="D425">
        <v>1</v>
      </c>
      <c r="E425">
        <v>31751</v>
      </c>
      <c r="F425">
        <v>32000</v>
      </c>
      <c r="G425" t="s">
        <v>18</v>
      </c>
      <c r="H425" t="s">
        <v>19</v>
      </c>
      <c r="I425" t="s">
        <v>20</v>
      </c>
      <c r="J425">
        <v>250</v>
      </c>
      <c r="K425">
        <v>1</v>
      </c>
      <c r="L425">
        <f t="shared" si="33"/>
        <v>250</v>
      </c>
      <c r="M425" s="7">
        <v>1000000</v>
      </c>
      <c r="N425" s="7">
        <f t="shared" si="34"/>
        <v>250000000</v>
      </c>
      <c r="Q425">
        <f t="shared" si="35"/>
        <v>250</v>
      </c>
      <c r="R425">
        <f t="shared" si="36"/>
        <v>0</v>
      </c>
    </row>
    <row r="426" spans="1:18" s="8" customFormat="1" x14ac:dyDescent="0.25">
      <c r="A426" s="2"/>
      <c r="B426"/>
      <c r="C426">
        <v>97</v>
      </c>
      <c r="D426">
        <v>1</v>
      </c>
      <c r="E426">
        <v>32001</v>
      </c>
      <c r="F426">
        <v>32047</v>
      </c>
      <c r="G426" t="s">
        <v>18</v>
      </c>
      <c r="H426" t="s">
        <v>19</v>
      </c>
      <c r="I426" t="s">
        <v>20</v>
      </c>
      <c r="J426">
        <v>47</v>
      </c>
      <c r="K426">
        <v>1</v>
      </c>
      <c r="L426">
        <f t="shared" si="33"/>
        <v>47</v>
      </c>
      <c r="M426" s="7">
        <v>1000000</v>
      </c>
      <c r="N426" s="7">
        <f t="shared" si="34"/>
        <v>47000000</v>
      </c>
      <c r="Q426">
        <f t="shared" si="35"/>
        <v>47</v>
      </c>
      <c r="R426">
        <f t="shared" si="36"/>
        <v>0</v>
      </c>
    </row>
    <row r="427" spans="1:18" s="8" customFormat="1" x14ac:dyDescent="0.25">
      <c r="A427" s="2"/>
      <c r="B427"/>
      <c r="C427">
        <v>118</v>
      </c>
      <c r="D427">
        <v>1</v>
      </c>
      <c r="E427">
        <v>37418</v>
      </c>
      <c r="F427">
        <v>37500</v>
      </c>
      <c r="G427" t="s">
        <v>18</v>
      </c>
      <c r="H427" t="s">
        <v>19</v>
      </c>
      <c r="I427" t="s">
        <v>20</v>
      </c>
      <c r="J427">
        <v>83</v>
      </c>
      <c r="K427">
        <v>1</v>
      </c>
      <c r="L427">
        <f t="shared" si="33"/>
        <v>83</v>
      </c>
      <c r="M427" s="7">
        <v>1000000</v>
      </c>
      <c r="N427" s="7">
        <f t="shared" si="34"/>
        <v>83000000</v>
      </c>
      <c r="Q427">
        <f t="shared" si="35"/>
        <v>83</v>
      </c>
      <c r="R427">
        <f t="shared" si="36"/>
        <v>0</v>
      </c>
    </row>
    <row r="428" spans="1:18" s="8" customFormat="1" x14ac:dyDescent="0.25">
      <c r="A428" s="2"/>
      <c r="B428"/>
      <c r="C428">
        <v>119</v>
      </c>
      <c r="D428">
        <v>1</v>
      </c>
      <c r="E428">
        <v>37501</v>
      </c>
      <c r="F428">
        <v>37750</v>
      </c>
      <c r="G428" t="s">
        <v>18</v>
      </c>
      <c r="H428" t="s">
        <v>19</v>
      </c>
      <c r="I428" t="s">
        <v>20</v>
      </c>
      <c r="J428">
        <v>250</v>
      </c>
      <c r="K428">
        <v>1</v>
      </c>
      <c r="L428">
        <f t="shared" si="33"/>
        <v>250</v>
      </c>
      <c r="M428" s="7">
        <v>1000000</v>
      </c>
      <c r="N428" s="7">
        <f t="shared" si="34"/>
        <v>250000000</v>
      </c>
      <c r="Q428">
        <f t="shared" si="35"/>
        <v>250</v>
      </c>
      <c r="R428">
        <f t="shared" si="36"/>
        <v>0</v>
      </c>
    </row>
    <row r="429" spans="1:18" s="8" customFormat="1" x14ac:dyDescent="0.25">
      <c r="A429" s="2"/>
      <c r="B429"/>
      <c r="C429">
        <v>120</v>
      </c>
      <c r="D429">
        <v>1</v>
      </c>
      <c r="E429">
        <v>37751</v>
      </c>
      <c r="F429">
        <v>38000</v>
      </c>
      <c r="G429" t="s">
        <v>18</v>
      </c>
      <c r="H429" t="s">
        <v>19</v>
      </c>
      <c r="I429" t="s">
        <v>20</v>
      </c>
      <c r="J429">
        <v>250</v>
      </c>
      <c r="K429">
        <v>1</v>
      </c>
      <c r="L429">
        <f t="shared" si="33"/>
        <v>250</v>
      </c>
      <c r="M429" s="7">
        <v>1000000</v>
      </c>
      <c r="N429" s="7">
        <f t="shared" si="34"/>
        <v>250000000</v>
      </c>
      <c r="Q429">
        <f t="shared" si="35"/>
        <v>250</v>
      </c>
      <c r="R429">
        <f t="shared" si="36"/>
        <v>0</v>
      </c>
    </row>
    <row r="430" spans="1:18" s="8" customFormat="1" x14ac:dyDescent="0.25">
      <c r="A430" s="2"/>
      <c r="B430"/>
      <c r="C430">
        <v>121</v>
      </c>
      <c r="D430">
        <v>1</v>
      </c>
      <c r="E430">
        <v>38001</v>
      </c>
      <c r="F430">
        <v>38250</v>
      </c>
      <c r="G430" t="s">
        <v>18</v>
      </c>
      <c r="H430" t="s">
        <v>19</v>
      </c>
      <c r="I430" t="s">
        <v>20</v>
      </c>
      <c r="J430">
        <v>250</v>
      </c>
      <c r="K430">
        <v>1</v>
      </c>
      <c r="L430">
        <f t="shared" si="33"/>
        <v>250</v>
      </c>
      <c r="M430" s="7">
        <v>1000000</v>
      </c>
      <c r="N430" s="7">
        <f t="shared" si="34"/>
        <v>250000000</v>
      </c>
      <c r="Q430">
        <f t="shared" si="35"/>
        <v>250</v>
      </c>
      <c r="R430">
        <f t="shared" si="36"/>
        <v>0</v>
      </c>
    </row>
    <row r="431" spans="1:18" s="8" customFormat="1" x14ac:dyDescent="0.25">
      <c r="A431" s="2"/>
      <c r="B431"/>
      <c r="C431">
        <v>124</v>
      </c>
      <c r="D431">
        <v>1</v>
      </c>
      <c r="E431">
        <v>38751</v>
      </c>
      <c r="F431">
        <v>38879</v>
      </c>
      <c r="G431" t="s">
        <v>18</v>
      </c>
      <c r="H431" t="s">
        <v>19</v>
      </c>
      <c r="I431" t="s">
        <v>20</v>
      </c>
      <c r="J431">
        <v>129</v>
      </c>
      <c r="K431">
        <v>1</v>
      </c>
      <c r="L431">
        <f t="shared" si="33"/>
        <v>129</v>
      </c>
      <c r="M431" s="7">
        <v>1000000</v>
      </c>
      <c r="N431" s="7">
        <f t="shared" si="34"/>
        <v>129000000</v>
      </c>
      <c r="Q431">
        <f t="shared" si="35"/>
        <v>129</v>
      </c>
      <c r="R431">
        <f t="shared" si="36"/>
        <v>0</v>
      </c>
    </row>
    <row r="432" spans="1:18" x14ac:dyDescent="0.25">
      <c r="C432">
        <v>135</v>
      </c>
      <c r="D432">
        <v>1</v>
      </c>
      <c r="E432">
        <v>44860</v>
      </c>
      <c r="F432">
        <v>45250</v>
      </c>
      <c r="G432" t="s">
        <v>18</v>
      </c>
      <c r="H432" t="s">
        <v>19</v>
      </c>
      <c r="I432" t="s">
        <v>20</v>
      </c>
      <c r="J432">
        <v>391</v>
      </c>
      <c r="K432">
        <v>1</v>
      </c>
      <c r="L432">
        <f t="shared" si="33"/>
        <v>391</v>
      </c>
      <c r="M432" s="7">
        <v>1000000</v>
      </c>
      <c r="N432" s="7">
        <f t="shared" si="34"/>
        <v>391000000</v>
      </c>
      <c r="Q432">
        <f t="shared" si="35"/>
        <v>391</v>
      </c>
      <c r="R432">
        <f t="shared" si="36"/>
        <v>0</v>
      </c>
    </row>
    <row r="433" spans="1:18" x14ac:dyDescent="0.25">
      <c r="C433">
        <v>136</v>
      </c>
      <c r="D433">
        <v>1</v>
      </c>
      <c r="E433">
        <v>45251</v>
      </c>
      <c r="F433">
        <v>46009</v>
      </c>
      <c r="G433" t="s">
        <v>18</v>
      </c>
      <c r="H433" t="s">
        <v>19</v>
      </c>
      <c r="I433" t="s">
        <v>20</v>
      </c>
      <c r="J433">
        <v>759</v>
      </c>
      <c r="K433">
        <v>1</v>
      </c>
      <c r="L433">
        <f t="shared" si="33"/>
        <v>759</v>
      </c>
      <c r="M433" s="7">
        <v>1000000</v>
      </c>
      <c r="N433" s="7">
        <f t="shared" si="34"/>
        <v>759000000</v>
      </c>
      <c r="Q433">
        <f t="shared" si="35"/>
        <v>759</v>
      </c>
      <c r="R433">
        <f t="shared" si="36"/>
        <v>0</v>
      </c>
    </row>
    <row r="434" spans="1:18" x14ac:dyDescent="0.25">
      <c r="C434">
        <v>140</v>
      </c>
      <c r="D434">
        <v>1</v>
      </c>
      <c r="E434">
        <v>49360</v>
      </c>
      <c r="F434">
        <v>49849</v>
      </c>
      <c r="G434" t="s">
        <v>18</v>
      </c>
      <c r="H434" t="s">
        <v>19</v>
      </c>
      <c r="I434" t="s">
        <v>20</v>
      </c>
      <c r="J434">
        <v>490</v>
      </c>
      <c r="K434">
        <v>1</v>
      </c>
      <c r="L434">
        <f t="shared" si="33"/>
        <v>490</v>
      </c>
      <c r="M434" s="7">
        <v>1000000</v>
      </c>
      <c r="N434" s="7">
        <f t="shared" si="34"/>
        <v>490000000</v>
      </c>
      <c r="Q434">
        <f t="shared" si="35"/>
        <v>490</v>
      </c>
      <c r="R434">
        <f t="shared" si="36"/>
        <v>0</v>
      </c>
    </row>
    <row r="435" spans="1:18" x14ac:dyDescent="0.25">
      <c r="C435">
        <v>140</v>
      </c>
      <c r="D435">
        <v>1</v>
      </c>
      <c r="E435">
        <v>49938</v>
      </c>
      <c r="F435">
        <v>49944</v>
      </c>
      <c r="G435" t="s">
        <v>18</v>
      </c>
      <c r="H435" t="s">
        <v>19</v>
      </c>
      <c r="I435" t="s">
        <v>20</v>
      </c>
      <c r="J435">
        <v>7</v>
      </c>
      <c r="K435">
        <v>1</v>
      </c>
      <c r="L435">
        <f t="shared" si="33"/>
        <v>7</v>
      </c>
      <c r="M435" s="7">
        <v>1000000</v>
      </c>
      <c r="N435" s="7">
        <f>M435*J435</f>
        <v>7000000</v>
      </c>
      <c r="Q435">
        <f t="shared" si="35"/>
        <v>7</v>
      </c>
      <c r="R435">
        <f t="shared" si="36"/>
        <v>0</v>
      </c>
    </row>
    <row r="436" spans="1:18" x14ac:dyDescent="0.25">
      <c r="C436">
        <v>141</v>
      </c>
      <c r="D436">
        <v>1</v>
      </c>
      <c r="E436">
        <v>53725</v>
      </c>
      <c r="F436">
        <v>55000</v>
      </c>
      <c r="G436" t="s">
        <v>18</v>
      </c>
      <c r="H436" t="s">
        <v>19</v>
      </c>
      <c r="I436" t="s">
        <v>20</v>
      </c>
      <c r="J436">
        <v>1276</v>
      </c>
      <c r="K436">
        <v>1</v>
      </c>
      <c r="L436">
        <f t="shared" si="33"/>
        <v>1276</v>
      </c>
      <c r="M436" s="7">
        <v>1000000</v>
      </c>
      <c r="N436" s="7">
        <f>J436*M436</f>
        <v>1276000000</v>
      </c>
      <c r="Q436">
        <f t="shared" si="35"/>
        <v>1276</v>
      </c>
      <c r="R436">
        <f t="shared" si="36"/>
        <v>0</v>
      </c>
    </row>
    <row r="437" spans="1:18" x14ac:dyDescent="0.25">
      <c r="C437">
        <v>142</v>
      </c>
      <c r="D437">
        <v>1</v>
      </c>
      <c r="E437">
        <v>55001</v>
      </c>
      <c r="F437">
        <v>57572</v>
      </c>
      <c r="G437" t="s">
        <v>18</v>
      </c>
      <c r="H437" t="s">
        <v>19</v>
      </c>
      <c r="I437" t="s">
        <v>20</v>
      </c>
      <c r="J437">
        <v>2572</v>
      </c>
      <c r="K437">
        <v>1</v>
      </c>
      <c r="L437">
        <f t="shared" si="33"/>
        <v>2572</v>
      </c>
      <c r="M437" s="7">
        <v>1000000</v>
      </c>
      <c r="N437" s="7">
        <f>J437*M437</f>
        <v>2572000000</v>
      </c>
      <c r="Q437">
        <f t="shared" si="35"/>
        <v>2572</v>
      </c>
      <c r="R437">
        <f t="shared" si="36"/>
        <v>0</v>
      </c>
    </row>
    <row r="438" spans="1:18" x14ac:dyDescent="0.25">
      <c r="C438">
        <v>144</v>
      </c>
      <c r="D438">
        <v>1</v>
      </c>
      <c r="E438">
        <v>69832</v>
      </c>
      <c r="F438">
        <v>69899</v>
      </c>
      <c r="G438" t="s">
        <v>18</v>
      </c>
      <c r="H438" t="s">
        <v>19</v>
      </c>
      <c r="I438" t="s">
        <v>20</v>
      </c>
      <c r="J438">
        <v>68</v>
      </c>
      <c r="K438">
        <v>1</v>
      </c>
      <c r="L438">
        <f t="shared" si="33"/>
        <v>68</v>
      </c>
      <c r="M438" s="7">
        <v>1000000</v>
      </c>
      <c r="N438" s="7">
        <f>M438*J438</f>
        <v>68000000</v>
      </c>
      <c r="Q438">
        <f t="shared" si="35"/>
        <v>68</v>
      </c>
      <c r="R438">
        <f t="shared" si="36"/>
        <v>0</v>
      </c>
    </row>
    <row r="439" spans="1:18" x14ac:dyDescent="0.25">
      <c r="C439">
        <v>144</v>
      </c>
      <c r="D439">
        <v>1</v>
      </c>
      <c r="E439">
        <v>69975</v>
      </c>
      <c r="F439">
        <v>69984</v>
      </c>
      <c r="G439" t="s">
        <v>18</v>
      </c>
      <c r="H439" t="s">
        <v>19</v>
      </c>
      <c r="I439" t="s">
        <v>20</v>
      </c>
      <c r="J439">
        <v>10</v>
      </c>
      <c r="K439">
        <v>1</v>
      </c>
      <c r="L439">
        <f t="shared" si="33"/>
        <v>10</v>
      </c>
      <c r="M439" s="7">
        <v>1000000</v>
      </c>
      <c r="N439" s="7">
        <f>M439*J439</f>
        <v>10000000</v>
      </c>
      <c r="O439"/>
      <c r="Q439">
        <f t="shared" si="35"/>
        <v>10</v>
      </c>
      <c r="R439">
        <f t="shared" si="36"/>
        <v>0</v>
      </c>
    </row>
    <row r="440" spans="1:18" x14ac:dyDescent="0.25">
      <c r="C440">
        <v>149</v>
      </c>
      <c r="D440">
        <v>1</v>
      </c>
      <c r="E440">
        <v>90143</v>
      </c>
      <c r="F440">
        <v>90207</v>
      </c>
      <c r="G440" t="s">
        <v>18</v>
      </c>
      <c r="H440" t="s">
        <v>19</v>
      </c>
      <c r="I440" t="s">
        <v>20</v>
      </c>
      <c r="J440">
        <v>65</v>
      </c>
      <c r="K440">
        <v>1</v>
      </c>
      <c r="L440">
        <f t="shared" si="33"/>
        <v>65</v>
      </c>
      <c r="M440" s="7">
        <v>1000000</v>
      </c>
      <c r="N440" s="7">
        <f>M440*J440</f>
        <v>65000000</v>
      </c>
      <c r="O440"/>
      <c r="Q440">
        <f t="shared" si="35"/>
        <v>65</v>
      </c>
      <c r="R440">
        <f t="shared" si="36"/>
        <v>0</v>
      </c>
    </row>
    <row r="441" spans="1:18" x14ac:dyDescent="0.25">
      <c r="C441">
        <v>149</v>
      </c>
      <c r="D441">
        <v>1</v>
      </c>
      <c r="E441">
        <v>98871</v>
      </c>
      <c r="F441">
        <v>106648</v>
      </c>
      <c r="G441" t="s">
        <v>18</v>
      </c>
      <c r="H441" t="s">
        <v>19</v>
      </c>
      <c r="I441" t="s">
        <v>20</v>
      </c>
      <c r="J441">
        <v>7778</v>
      </c>
      <c r="K441">
        <v>1</v>
      </c>
      <c r="L441">
        <f t="shared" si="33"/>
        <v>7778</v>
      </c>
      <c r="M441" s="7">
        <v>1000000</v>
      </c>
      <c r="N441" s="7">
        <f t="shared" ref="N441:N446" si="37">J441*M441</f>
        <v>7778000000</v>
      </c>
      <c r="Q441">
        <f t="shared" si="35"/>
        <v>7778</v>
      </c>
      <c r="R441">
        <f t="shared" si="36"/>
        <v>0</v>
      </c>
    </row>
    <row r="442" spans="1:18" x14ac:dyDescent="0.25">
      <c r="A442"/>
      <c r="C442">
        <v>149</v>
      </c>
      <c r="D442">
        <v>1</v>
      </c>
      <c r="E442">
        <v>133740</v>
      </c>
      <c r="F442">
        <v>137833</v>
      </c>
      <c r="G442" t="s">
        <v>18</v>
      </c>
      <c r="H442" t="s">
        <v>19</v>
      </c>
      <c r="I442" t="s">
        <v>20</v>
      </c>
      <c r="J442">
        <v>4094</v>
      </c>
      <c r="K442">
        <v>1</v>
      </c>
      <c r="L442">
        <f t="shared" si="33"/>
        <v>4094</v>
      </c>
      <c r="M442" s="7">
        <v>1000000</v>
      </c>
      <c r="N442" s="7">
        <f t="shared" si="37"/>
        <v>4094000000</v>
      </c>
      <c r="Q442">
        <f>+F442-E442+1</f>
        <v>4094</v>
      </c>
      <c r="R442">
        <f>+Q442-J442</f>
        <v>0</v>
      </c>
    </row>
    <row r="443" spans="1:18" x14ac:dyDescent="0.25">
      <c r="A443"/>
      <c r="C443">
        <v>151</v>
      </c>
      <c r="D443">
        <v>1</v>
      </c>
      <c r="E443">
        <v>191431</v>
      </c>
      <c r="F443">
        <v>202121</v>
      </c>
      <c r="G443" t="s">
        <v>18</v>
      </c>
      <c r="H443" t="s">
        <v>19</v>
      </c>
      <c r="I443" t="s">
        <v>20</v>
      </c>
      <c r="J443">
        <v>10691</v>
      </c>
      <c r="K443">
        <v>1</v>
      </c>
      <c r="L443">
        <f t="shared" si="33"/>
        <v>10691</v>
      </c>
      <c r="M443" s="7">
        <v>1000000</v>
      </c>
      <c r="N443" s="7">
        <f t="shared" si="37"/>
        <v>10691000000</v>
      </c>
      <c r="Q443">
        <f>+F443-E443+1</f>
        <v>10691</v>
      </c>
      <c r="R443">
        <f>+Q443-J443</f>
        <v>0</v>
      </c>
    </row>
    <row r="444" spans="1:18" x14ac:dyDescent="0.25">
      <c r="C444">
        <v>151</v>
      </c>
      <c r="D444">
        <v>1</v>
      </c>
      <c r="E444">
        <v>238930</v>
      </c>
      <c r="F444">
        <v>246948</v>
      </c>
      <c r="G444" t="s">
        <v>18</v>
      </c>
      <c r="H444" t="s">
        <v>19</v>
      </c>
      <c r="I444" t="s">
        <v>20</v>
      </c>
      <c r="J444">
        <v>8019</v>
      </c>
      <c r="K444">
        <v>1</v>
      </c>
      <c r="L444">
        <f t="shared" si="33"/>
        <v>8019</v>
      </c>
      <c r="M444" s="7">
        <v>1000000</v>
      </c>
      <c r="N444" s="7">
        <f t="shared" si="37"/>
        <v>8019000000</v>
      </c>
      <c r="Q444">
        <f t="shared" si="35"/>
        <v>8019</v>
      </c>
      <c r="R444">
        <f t="shared" si="36"/>
        <v>0</v>
      </c>
    </row>
    <row r="445" spans="1:18" x14ac:dyDescent="0.25">
      <c r="C445">
        <v>151</v>
      </c>
      <c r="D445">
        <v>1</v>
      </c>
      <c r="E445">
        <v>279879</v>
      </c>
      <c r="F445">
        <v>287868</v>
      </c>
      <c r="G445" t="s">
        <v>18</v>
      </c>
      <c r="H445" t="s">
        <v>19</v>
      </c>
      <c r="I445" t="s">
        <v>20</v>
      </c>
      <c r="J445">
        <v>7990</v>
      </c>
      <c r="K445">
        <v>1</v>
      </c>
      <c r="L445">
        <f t="shared" ref="L445:L453" si="38">J445*K445</f>
        <v>7990</v>
      </c>
      <c r="M445" s="7">
        <v>1000000</v>
      </c>
      <c r="N445" s="7">
        <f t="shared" si="37"/>
        <v>7990000000</v>
      </c>
      <c r="Q445">
        <f t="shared" si="35"/>
        <v>7990</v>
      </c>
      <c r="R445">
        <f t="shared" si="36"/>
        <v>0</v>
      </c>
    </row>
    <row r="446" spans="1:18" x14ac:dyDescent="0.25">
      <c r="C446">
        <v>153</v>
      </c>
      <c r="D446">
        <v>1</v>
      </c>
      <c r="E446">
        <v>375970</v>
      </c>
      <c r="F446">
        <v>383046</v>
      </c>
      <c r="G446" t="s">
        <v>18</v>
      </c>
      <c r="H446" t="s">
        <v>19</v>
      </c>
      <c r="I446" t="s">
        <v>20</v>
      </c>
      <c r="J446">
        <v>7077</v>
      </c>
      <c r="K446">
        <v>1</v>
      </c>
      <c r="L446">
        <f t="shared" si="38"/>
        <v>7077</v>
      </c>
      <c r="M446" s="7">
        <v>1000000</v>
      </c>
      <c r="N446" s="7">
        <f t="shared" si="37"/>
        <v>7077000000</v>
      </c>
      <c r="Q446">
        <f t="shared" si="35"/>
        <v>7077</v>
      </c>
      <c r="R446">
        <f t="shared" si="36"/>
        <v>0</v>
      </c>
    </row>
    <row r="447" spans="1:18" x14ac:dyDescent="0.25">
      <c r="C447">
        <v>156</v>
      </c>
      <c r="D447">
        <v>1</v>
      </c>
      <c r="E447">
        <v>520135</v>
      </c>
      <c r="F447">
        <v>520136</v>
      </c>
      <c r="G447" t="s">
        <v>18</v>
      </c>
      <c r="H447" t="s">
        <v>19</v>
      </c>
      <c r="I447" t="s">
        <v>20</v>
      </c>
      <c r="J447">
        <v>2</v>
      </c>
      <c r="K447">
        <v>1</v>
      </c>
      <c r="L447">
        <f t="shared" si="38"/>
        <v>2</v>
      </c>
      <c r="M447" s="7">
        <v>1000000</v>
      </c>
      <c r="N447" s="7">
        <f>M447*J447</f>
        <v>2000000</v>
      </c>
      <c r="Q447">
        <f t="shared" si="35"/>
        <v>2</v>
      </c>
      <c r="R447">
        <f t="shared" si="36"/>
        <v>0</v>
      </c>
    </row>
    <row r="448" spans="1:18" x14ac:dyDescent="0.25">
      <c r="C448">
        <v>156</v>
      </c>
      <c r="D448">
        <v>1</v>
      </c>
      <c r="E448">
        <v>521540</v>
      </c>
      <c r="F448">
        <v>522823</v>
      </c>
      <c r="G448" t="s">
        <v>18</v>
      </c>
      <c r="H448" t="s">
        <v>19</v>
      </c>
      <c r="I448" t="s">
        <v>20</v>
      </c>
      <c r="J448">
        <v>1284</v>
      </c>
      <c r="K448">
        <v>1</v>
      </c>
      <c r="L448">
        <f t="shared" si="38"/>
        <v>1284</v>
      </c>
      <c r="M448" s="7">
        <v>1000000</v>
      </c>
      <c r="N448" s="7">
        <f>J448*M448</f>
        <v>1284000000</v>
      </c>
      <c r="Q448">
        <f t="shared" si="35"/>
        <v>1284</v>
      </c>
      <c r="R448">
        <f t="shared" si="36"/>
        <v>0</v>
      </c>
    </row>
    <row r="449" spans="1:18" x14ac:dyDescent="0.25">
      <c r="C449">
        <v>154</v>
      </c>
      <c r="D449">
        <v>1</v>
      </c>
      <c r="E449">
        <v>400852</v>
      </c>
      <c r="F449">
        <v>400857</v>
      </c>
      <c r="G449" t="s">
        <v>31</v>
      </c>
      <c r="H449" t="s">
        <v>32</v>
      </c>
      <c r="I449" t="s">
        <v>20</v>
      </c>
      <c r="J449">
        <v>6</v>
      </c>
      <c r="K449">
        <v>1</v>
      </c>
      <c r="L449">
        <f t="shared" si="38"/>
        <v>6</v>
      </c>
      <c r="M449" s="7">
        <v>1000000</v>
      </c>
      <c r="N449" s="7">
        <f>M449*J449</f>
        <v>6000000</v>
      </c>
      <c r="Q449">
        <f t="shared" si="35"/>
        <v>6</v>
      </c>
      <c r="R449">
        <f t="shared" si="36"/>
        <v>0</v>
      </c>
    </row>
    <row r="450" spans="1:18" x14ac:dyDescent="0.25">
      <c r="C450">
        <v>154</v>
      </c>
      <c r="D450">
        <v>1</v>
      </c>
      <c r="E450">
        <v>409464</v>
      </c>
      <c r="F450">
        <v>417866</v>
      </c>
      <c r="G450" t="s">
        <v>31</v>
      </c>
      <c r="H450" t="s">
        <v>32</v>
      </c>
      <c r="I450" t="s">
        <v>20</v>
      </c>
      <c r="J450">
        <v>8403</v>
      </c>
      <c r="K450">
        <v>1</v>
      </c>
      <c r="L450">
        <f t="shared" si="38"/>
        <v>8403</v>
      </c>
      <c r="M450" s="7">
        <v>1000000</v>
      </c>
      <c r="N450" s="7">
        <f>J450*M450</f>
        <v>8403000000</v>
      </c>
      <c r="Q450">
        <f t="shared" si="35"/>
        <v>8403</v>
      </c>
      <c r="R450">
        <f t="shared" si="36"/>
        <v>0</v>
      </c>
    </row>
    <row r="451" spans="1:18" x14ac:dyDescent="0.25">
      <c r="C451">
        <v>154</v>
      </c>
      <c r="D451">
        <v>1</v>
      </c>
      <c r="E451">
        <v>439438</v>
      </c>
      <c r="F451">
        <v>439486</v>
      </c>
      <c r="G451" t="s">
        <v>31</v>
      </c>
      <c r="H451" t="s">
        <v>32</v>
      </c>
      <c r="I451" t="s">
        <v>20</v>
      </c>
      <c r="J451">
        <v>49</v>
      </c>
      <c r="K451">
        <v>1</v>
      </c>
      <c r="L451">
        <f t="shared" si="38"/>
        <v>49</v>
      </c>
      <c r="M451" s="7">
        <v>1000000</v>
      </c>
      <c r="N451" s="7">
        <f>M451*J451</f>
        <v>49000000</v>
      </c>
      <c r="Q451">
        <f t="shared" si="35"/>
        <v>49</v>
      </c>
      <c r="R451">
        <f t="shared" si="36"/>
        <v>0</v>
      </c>
    </row>
    <row r="452" spans="1:18" x14ac:dyDescent="0.25">
      <c r="C452">
        <v>154</v>
      </c>
      <c r="D452">
        <v>1</v>
      </c>
      <c r="E452">
        <v>454490</v>
      </c>
      <c r="F452">
        <v>468200</v>
      </c>
      <c r="G452" t="s">
        <v>31</v>
      </c>
      <c r="H452" t="s">
        <v>32</v>
      </c>
      <c r="I452" t="s">
        <v>20</v>
      </c>
      <c r="J452">
        <v>13711</v>
      </c>
      <c r="K452">
        <v>1</v>
      </c>
      <c r="L452">
        <f t="shared" si="38"/>
        <v>13711</v>
      </c>
      <c r="M452" s="7">
        <v>1000000</v>
      </c>
      <c r="N452" s="7">
        <f>J452*M452</f>
        <v>13711000000</v>
      </c>
      <c r="Q452">
        <f t="shared" si="35"/>
        <v>13711</v>
      </c>
      <c r="R452">
        <f t="shared" si="36"/>
        <v>0</v>
      </c>
    </row>
    <row r="453" spans="1:18" x14ac:dyDescent="0.25">
      <c r="C453">
        <v>157</v>
      </c>
      <c r="D453">
        <v>1</v>
      </c>
      <c r="E453">
        <v>670957</v>
      </c>
      <c r="F453">
        <v>679233</v>
      </c>
      <c r="G453" t="s">
        <v>31</v>
      </c>
      <c r="H453" t="s">
        <v>32</v>
      </c>
      <c r="I453" t="s">
        <v>20</v>
      </c>
      <c r="J453">
        <v>8277</v>
      </c>
      <c r="K453">
        <v>1</v>
      </c>
      <c r="L453">
        <f t="shared" si="38"/>
        <v>8277</v>
      </c>
      <c r="M453" s="7">
        <v>1000000</v>
      </c>
      <c r="N453" s="7">
        <f>J453*M453</f>
        <v>8277000000</v>
      </c>
      <c r="Q453">
        <f t="shared" si="35"/>
        <v>8277</v>
      </c>
      <c r="R453">
        <f t="shared" si="36"/>
        <v>0</v>
      </c>
    </row>
    <row r="454" spans="1:18" s="2" customFormat="1" x14ac:dyDescent="0.25">
      <c r="B454" s="19" t="s">
        <v>33</v>
      </c>
      <c r="C454" s="19"/>
      <c r="D454" s="19"/>
      <c r="E454" s="19"/>
      <c r="F454" s="19"/>
      <c r="G454" s="19"/>
      <c r="H454" s="19"/>
      <c r="I454" s="19"/>
      <c r="J454" s="19">
        <f>SUM(J315:J453)</f>
        <v>125433</v>
      </c>
      <c r="K454" s="19"/>
      <c r="L454" s="19">
        <f>SUM(L315:L453)</f>
        <v>267933</v>
      </c>
      <c r="M454" s="19"/>
      <c r="N454" s="20">
        <f>SUM(N315:N453)</f>
        <v>125433000000</v>
      </c>
      <c r="O454" s="21">
        <f>N454/$N$825</f>
        <v>0.22169141039236478</v>
      </c>
      <c r="Q454" s="13"/>
      <c r="R454" s="13"/>
    </row>
    <row r="455" spans="1:18" x14ac:dyDescent="0.25">
      <c r="Q455" s="13"/>
      <c r="R455" s="13"/>
    </row>
    <row r="456" spans="1:18" s="8" customFormat="1" x14ac:dyDescent="0.25">
      <c r="A456" s="2">
        <v>8</v>
      </c>
      <c r="B456" s="2" t="s">
        <v>49</v>
      </c>
      <c r="C456">
        <v>2</v>
      </c>
      <c r="D456">
        <v>3</v>
      </c>
      <c r="E456">
        <v>5136</v>
      </c>
      <c r="F456">
        <v>5200</v>
      </c>
      <c r="G456" t="s">
        <v>28</v>
      </c>
      <c r="H456" t="s">
        <v>29</v>
      </c>
      <c r="I456" t="s">
        <v>20</v>
      </c>
      <c r="J456">
        <v>65</v>
      </c>
      <c r="K456">
        <v>1</v>
      </c>
      <c r="L456">
        <f t="shared" ref="L456:L502" si="39">J456*K456</f>
        <v>65</v>
      </c>
      <c r="M456" s="7">
        <v>1000000</v>
      </c>
      <c r="N456" s="7">
        <f t="shared" ref="N456:N502" si="40">J456*M456</f>
        <v>65000000</v>
      </c>
      <c r="Q456">
        <f t="shared" si="35"/>
        <v>65</v>
      </c>
      <c r="R456">
        <f t="shared" si="36"/>
        <v>0</v>
      </c>
    </row>
    <row r="457" spans="1:18" s="8" customFormat="1" x14ac:dyDescent="0.25">
      <c r="A457" s="2"/>
      <c r="B457" t="s">
        <v>50</v>
      </c>
      <c r="C457">
        <v>5</v>
      </c>
      <c r="D457">
        <v>3</v>
      </c>
      <c r="E457">
        <v>7291</v>
      </c>
      <c r="F457">
        <v>7500</v>
      </c>
      <c r="G457" t="s">
        <v>28</v>
      </c>
      <c r="H457" t="s">
        <v>29</v>
      </c>
      <c r="I457" t="s">
        <v>20</v>
      </c>
      <c r="J457">
        <v>210</v>
      </c>
      <c r="K457">
        <v>1</v>
      </c>
      <c r="L457">
        <f t="shared" si="39"/>
        <v>210</v>
      </c>
      <c r="M457" s="7">
        <v>1000000</v>
      </c>
      <c r="N457" s="7">
        <f t="shared" si="40"/>
        <v>210000000</v>
      </c>
      <c r="Q457">
        <f t="shared" si="35"/>
        <v>210</v>
      </c>
      <c r="R457">
        <f t="shared" si="36"/>
        <v>0</v>
      </c>
    </row>
    <row r="458" spans="1:18" s="8" customFormat="1" x14ac:dyDescent="0.25">
      <c r="A458" s="2"/>
      <c r="B458" t="s">
        <v>51</v>
      </c>
      <c r="C458">
        <v>11</v>
      </c>
      <c r="D458">
        <v>1</v>
      </c>
      <c r="E458">
        <v>10268</v>
      </c>
      <c r="F458">
        <v>10275</v>
      </c>
      <c r="G458" t="s">
        <v>18</v>
      </c>
      <c r="H458" t="s">
        <v>19</v>
      </c>
      <c r="I458" t="s">
        <v>20</v>
      </c>
      <c r="J458">
        <v>8</v>
      </c>
      <c r="K458">
        <v>1</v>
      </c>
      <c r="L458">
        <f t="shared" si="39"/>
        <v>8</v>
      </c>
      <c r="M458" s="7">
        <v>1000000</v>
      </c>
      <c r="N458" s="7">
        <f t="shared" si="40"/>
        <v>8000000</v>
      </c>
      <c r="Q458">
        <f t="shared" si="35"/>
        <v>8</v>
      </c>
      <c r="R458">
        <f t="shared" si="36"/>
        <v>0</v>
      </c>
    </row>
    <row r="459" spans="1:18" s="8" customFormat="1" x14ac:dyDescent="0.25">
      <c r="A459" s="2"/>
      <c r="B459"/>
      <c r="C459">
        <v>11</v>
      </c>
      <c r="D459">
        <v>1</v>
      </c>
      <c r="E459">
        <v>10286</v>
      </c>
      <c r="F459">
        <v>10295</v>
      </c>
      <c r="G459" t="s">
        <v>18</v>
      </c>
      <c r="H459" t="s">
        <v>19</v>
      </c>
      <c r="I459" t="s">
        <v>20</v>
      </c>
      <c r="J459">
        <v>10</v>
      </c>
      <c r="K459">
        <v>1</v>
      </c>
      <c r="L459">
        <f t="shared" si="39"/>
        <v>10</v>
      </c>
      <c r="M459" s="7">
        <v>1000000</v>
      </c>
      <c r="N459" s="7">
        <f t="shared" si="40"/>
        <v>10000000</v>
      </c>
      <c r="Q459">
        <f t="shared" si="35"/>
        <v>10</v>
      </c>
      <c r="R459">
        <f t="shared" si="36"/>
        <v>0</v>
      </c>
    </row>
    <row r="460" spans="1:18" s="8" customFormat="1" x14ac:dyDescent="0.25">
      <c r="A460" s="2"/>
      <c r="B460"/>
      <c r="C460">
        <v>11</v>
      </c>
      <c r="D460">
        <v>1</v>
      </c>
      <c r="E460">
        <v>10336</v>
      </c>
      <c r="F460">
        <v>10345</v>
      </c>
      <c r="G460" t="s">
        <v>18</v>
      </c>
      <c r="H460" t="s">
        <v>19</v>
      </c>
      <c r="I460" t="s">
        <v>20</v>
      </c>
      <c r="J460">
        <v>10</v>
      </c>
      <c r="K460">
        <v>1</v>
      </c>
      <c r="L460">
        <f t="shared" si="39"/>
        <v>10</v>
      </c>
      <c r="M460" s="7">
        <v>1000000</v>
      </c>
      <c r="N460" s="7">
        <f t="shared" si="40"/>
        <v>10000000</v>
      </c>
      <c r="Q460">
        <f t="shared" si="35"/>
        <v>10</v>
      </c>
      <c r="R460">
        <f t="shared" si="36"/>
        <v>0</v>
      </c>
    </row>
    <row r="461" spans="1:18" s="8" customFormat="1" x14ac:dyDescent="0.25">
      <c r="A461" s="2"/>
      <c r="B461"/>
      <c r="C461">
        <v>11</v>
      </c>
      <c r="D461">
        <v>1</v>
      </c>
      <c r="E461">
        <v>10416</v>
      </c>
      <c r="F461">
        <v>10425</v>
      </c>
      <c r="G461" t="s">
        <v>18</v>
      </c>
      <c r="H461" t="s">
        <v>19</v>
      </c>
      <c r="I461" t="s">
        <v>20</v>
      </c>
      <c r="J461">
        <v>10</v>
      </c>
      <c r="K461">
        <v>1</v>
      </c>
      <c r="L461">
        <f t="shared" si="39"/>
        <v>10</v>
      </c>
      <c r="M461" s="7">
        <v>1000000</v>
      </c>
      <c r="N461" s="7">
        <f t="shared" si="40"/>
        <v>10000000</v>
      </c>
      <c r="Q461">
        <f t="shared" si="35"/>
        <v>10</v>
      </c>
      <c r="R461">
        <f t="shared" si="36"/>
        <v>0</v>
      </c>
    </row>
    <row r="462" spans="1:18" s="8" customFormat="1" x14ac:dyDescent="0.25">
      <c r="A462" s="2"/>
      <c r="B462"/>
      <c r="C462">
        <v>12</v>
      </c>
      <c r="D462">
        <v>1</v>
      </c>
      <c r="E462">
        <v>10611</v>
      </c>
      <c r="F462">
        <v>10620</v>
      </c>
      <c r="G462" t="s">
        <v>18</v>
      </c>
      <c r="H462" t="s">
        <v>19</v>
      </c>
      <c r="I462" t="s">
        <v>20</v>
      </c>
      <c r="J462">
        <v>10</v>
      </c>
      <c r="K462">
        <v>1</v>
      </c>
      <c r="L462">
        <f t="shared" si="39"/>
        <v>10</v>
      </c>
      <c r="M462" s="7">
        <v>1000000</v>
      </c>
      <c r="N462" s="7">
        <f t="shared" si="40"/>
        <v>10000000</v>
      </c>
      <c r="Q462">
        <f t="shared" si="35"/>
        <v>10</v>
      </c>
      <c r="R462">
        <f t="shared" si="36"/>
        <v>0</v>
      </c>
    </row>
    <row r="463" spans="1:18" s="8" customFormat="1" x14ac:dyDescent="0.25">
      <c r="A463" s="2"/>
      <c r="B463"/>
      <c r="C463">
        <v>19</v>
      </c>
      <c r="D463">
        <v>1</v>
      </c>
      <c r="E463">
        <v>12701</v>
      </c>
      <c r="F463">
        <v>12750</v>
      </c>
      <c r="G463" t="s">
        <v>18</v>
      </c>
      <c r="H463" t="s">
        <v>19</v>
      </c>
      <c r="I463" t="s">
        <v>20</v>
      </c>
      <c r="J463">
        <v>50</v>
      </c>
      <c r="K463">
        <v>1</v>
      </c>
      <c r="L463">
        <f t="shared" si="39"/>
        <v>50</v>
      </c>
      <c r="M463" s="7">
        <v>1000000</v>
      </c>
      <c r="N463" s="7">
        <f t="shared" si="40"/>
        <v>50000000</v>
      </c>
      <c r="Q463">
        <f t="shared" si="35"/>
        <v>50</v>
      </c>
      <c r="R463">
        <f t="shared" si="36"/>
        <v>0</v>
      </c>
    </row>
    <row r="464" spans="1:18" s="8" customFormat="1" x14ac:dyDescent="0.25">
      <c r="A464" s="2"/>
      <c r="B464"/>
      <c r="C464">
        <v>20</v>
      </c>
      <c r="D464">
        <v>1</v>
      </c>
      <c r="E464">
        <v>12751</v>
      </c>
      <c r="F464">
        <v>12800</v>
      </c>
      <c r="G464" t="s">
        <v>18</v>
      </c>
      <c r="H464" t="s">
        <v>19</v>
      </c>
      <c r="I464" t="s">
        <v>20</v>
      </c>
      <c r="J464">
        <v>50</v>
      </c>
      <c r="K464">
        <v>1</v>
      </c>
      <c r="L464">
        <f t="shared" si="39"/>
        <v>50</v>
      </c>
      <c r="M464" s="7">
        <v>1000000</v>
      </c>
      <c r="N464" s="7">
        <f t="shared" si="40"/>
        <v>50000000</v>
      </c>
      <c r="Q464">
        <f t="shared" si="35"/>
        <v>50</v>
      </c>
      <c r="R464">
        <f t="shared" si="36"/>
        <v>0</v>
      </c>
    </row>
    <row r="465" spans="1:18" s="8" customFormat="1" x14ac:dyDescent="0.25">
      <c r="A465" s="2"/>
      <c r="B465"/>
      <c r="C465">
        <v>21</v>
      </c>
      <c r="D465">
        <v>1</v>
      </c>
      <c r="E465">
        <v>13101</v>
      </c>
      <c r="F465">
        <v>13200</v>
      </c>
      <c r="G465" t="s">
        <v>18</v>
      </c>
      <c r="H465" t="s">
        <v>19</v>
      </c>
      <c r="I465" t="s">
        <v>20</v>
      </c>
      <c r="J465">
        <v>100</v>
      </c>
      <c r="K465">
        <v>1</v>
      </c>
      <c r="L465">
        <f t="shared" si="39"/>
        <v>100</v>
      </c>
      <c r="M465" s="7">
        <v>1000000</v>
      </c>
      <c r="N465" s="7">
        <f t="shared" si="40"/>
        <v>100000000</v>
      </c>
      <c r="Q465">
        <f t="shared" si="35"/>
        <v>100</v>
      </c>
      <c r="R465">
        <f t="shared" si="36"/>
        <v>0</v>
      </c>
    </row>
    <row r="466" spans="1:18" s="8" customFormat="1" x14ac:dyDescent="0.25">
      <c r="A466" s="2"/>
      <c r="B466"/>
      <c r="C466">
        <v>23</v>
      </c>
      <c r="D466">
        <v>1</v>
      </c>
      <c r="E466">
        <v>13564</v>
      </c>
      <c r="F466">
        <v>13593</v>
      </c>
      <c r="G466" t="s">
        <v>18</v>
      </c>
      <c r="H466" t="s">
        <v>19</v>
      </c>
      <c r="I466" t="s">
        <v>20</v>
      </c>
      <c r="J466">
        <v>30</v>
      </c>
      <c r="K466">
        <v>1</v>
      </c>
      <c r="L466">
        <f t="shared" si="39"/>
        <v>30</v>
      </c>
      <c r="M466" s="7">
        <v>1000000</v>
      </c>
      <c r="N466" s="7">
        <f t="shared" si="40"/>
        <v>30000000</v>
      </c>
      <c r="Q466">
        <f t="shared" si="35"/>
        <v>30</v>
      </c>
      <c r="R466">
        <f t="shared" si="36"/>
        <v>0</v>
      </c>
    </row>
    <row r="467" spans="1:18" s="8" customFormat="1" x14ac:dyDescent="0.25">
      <c r="A467" s="2"/>
      <c r="B467"/>
      <c r="C467">
        <v>25</v>
      </c>
      <c r="D467">
        <v>1</v>
      </c>
      <c r="E467">
        <v>14077</v>
      </c>
      <c r="F467">
        <v>14077</v>
      </c>
      <c r="G467" t="s">
        <v>18</v>
      </c>
      <c r="H467" t="s">
        <v>19</v>
      </c>
      <c r="I467" t="s">
        <v>20</v>
      </c>
      <c r="J467">
        <v>1</v>
      </c>
      <c r="K467">
        <v>1</v>
      </c>
      <c r="L467">
        <f t="shared" si="39"/>
        <v>1</v>
      </c>
      <c r="M467" s="7">
        <v>1000000</v>
      </c>
      <c r="N467" s="7">
        <f t="shared" si="40"/>
        <v>1000000</v>
      </c>
      <c r="Q467">
        <f t="shared" si="35"/>
        <v>1</v>
      </c>
      <c r="R467">
        <f t="shared" si="36"/>
        <v>0</v>
      </c>
    </row>
    <row r="468" spans="1:18" s="8" customFormat="1" x14ac:dyDescent="0.25">
      <c r="A468" s="2"/>
      <c r="B468"/>
      <c r="C468">
        <v>26</v>
      </c>
      <c r="D468">
        <v>1</v>
      </c>
      <c r="E468">
        <v>14391</v>
      </c>
      <c r="F468">
        <v>14465</v>
      </c>
      <c r="G468" t="s">
        <v>18</v>
      </c>
      <c r="H468" t="s">
        <v>19</v>
      </c>
      <c r="I468" t="s">
        <v>20</v>
      </c>
      <c r="J468">
        <v>75</v>
      </c>
      <c r="K468">
        <v>1</v>
      </c>
      <c r="L468">
        <f t="shared" si="39"/>
        <v>75</v>
      </c>
      <c r="M468" s="7">
        <v>1000000</v>
      </c>
      <c r="N468" s="7">
        <f t="shared" si="40"/>
        <v>75000000</v>
      </c>
      <c r="Q468">
        <f t="shared" si="35"/>
        <v>75</v>
      </c>
      <c r="R468">
        <f t="shared" si="36"/>
        <v>0</v>
      </c>
    </row>
    <row r="469" spans="1:18" s="8" customFormat="1" x14ac:dyDescent="0.25">
      <c r="A469" s="2"/>
      <c r="B469"/>
      <c r="C469">
        <v>28</v>
      </c>
      <c r="D469">
        <v>1</v>
      </c>
      <c r="E469">
        <v>14781</v>
      </c>
      <c r="F469">
        <v>15000</v>
      </c>
      <c r="G469" t="s">
        <v>18</v>
      </c>
      <c r="H469" t="s">
        <v>19</v>
      </c>
      <c r="I469" t="s">
        <v>20</v>
      </c>
      <c r="J469">
        <v>220</v>
      </c>
      <c r="K469">
        <v>1</v>
      </c>
      <c r="L469">
        <f t="shared" si="39"/>
        <v>220</v>
      </c>
      <c r="M469" s="7">
        <v>1000000</v>
      </c>
      <c r="N469" s="7">
        <f t="shared" si="40"/>
        <v>220000000</v>
      </c>
      <c r="Q469">
        <f t="shared" si="35"/>
        <v>220</v>
      </c>
      <c r="R469">
        <f t="shared" si="36"/>
        <v>0</v>
      </c>
    </row>
    <row r="470" spans="1:18" s="8" customFormat="1" x14ac:dyDescent="0.25">
      <c r="A470" s="2"/>
      <c r="B470"/>
      <c r="C470">
        <v>30</v>
      </c>
      <c r="D470">
        <v>1</v>
      </c>
      <c r="E470">
        <v>15264</v>
      </c>
      <c r="F470">
        <v>15305</v>
      </c>
      <c r="G470" t="s">
        <v>18</v>
      </c>
      <c r="H470" t="s">
        <v>19</v>
      </c>
      <c r="I470" t="s">
        <v>20</v>
      </c>
      <c r="J470">
        <v>42</v>
      </c>
      <c r="K470">
        <v>1</v>
      </c>
      <c r="L470">
        <f t="shared" si="39"/>
        <v>42</v>
      </c>
      <c r="M470" s="7">
        <v>1000000</v>
      </c>
      <c r="N470" s="7">
        <f t="shared" si="40"/>
        <v>42000000</v>
      </c>
      <c r="Q470">
        <f t="shared" si="35"/>
        <v>42</v>
      </c>
      <c r="R470">
        <f t="shared" si="36"/>
        <v>0</v>
      </c>
    </row>
    <row r="471" spans="1:18" s="8" customFormat="1" x14ac:dyDescent="0.25">
      <c r="A471" s="2"/>
      <c r="B471"/>
      <c r="C471">
        <v>31</v>
      </c>
      <c r="D471">
        <v>1</v>
      </c>
      <c r="E471">
        <v>15659</v>
      </c>
      <c r="F471">
        <v>15683</v>
      </c>
      <c r="G471" t="s">
        <v>18</v>
      </c>
      <c r="H471" t="s">
        <v>19</v>
      </c>
      <c r="I471" t="s">
        <v>20</v>
      </c>
      <c r="J471">
        <v>25</v>
      </c>
      <c r="K471">
        <v>1</v>
      </c>
      <c r="L471">
        <f t="shared" si="39"/>
        <v>25</v>
      </c>
      <c r="M471" s="7">
        <v>1000000</v>
      </c>
      <c r="N471" s="7">
        <f t="shared" si="40"/>
        <v>25000000</v>
      </c>
      <c r="Q471">
        <f t="shared" si="35"/>
        <v>25</v>
      </c>
      <c r="R471">
        <f t="shared" si="36"/>
        <v>0</v>
      </c>
    </row>
    <row r="472" spans="1:18" s="8" customFormat="1" x14ac:dyDescent="0.25">
      <c r="A472" s="2"/>
      <c r="B472"/>
      <c r="C472">
        <v>32</v>
      </c>
      <c r="D472">
        <v>1</v>
      </c>
      <c r="E472">
        <v>15833</v>
      </c>
      <c r="F472">
        <v>15842</v>
      </c>
      <c r="G472" t="s">
        <v>18</v>
      </c>
      <c r="H472" t="s">
        <v>19</v>
      </c>
      <c r="I472" t="s">
        <v>20</v>
      </c>
      <c r="J472">
        <v>10</v>
      </c>
      <c r="K472">
        <v>1</v>
      </c>
      <c r="L472">
        <f t="shared" si="39"/>
        <v>10</v>
      </c>
      <c r="M472" s="7">
        <v>1000000</v>
      </c>
      <c r="N472" s="7">
        <f t="shared" si="40"/>
        <v>10000000</v>
      </c>
      <c r="Q472">
        <f t="shared" si="35"/>
        <v>10</v>
      </c>
      <c r="R472">
        <f t="shared" si="36"/>
        <v>0</v>
      </c>
    </row>
    <row r="473" spans="1:18" s="8" customFormat="1" x14ac:dyDescent="0.25">
      <c r="A473" s="2"/>
      <c r="B473"/>
      <c r="C473">
        <v>33</v>
      </c>
      <c r="D473">
        <v>1</v>
      </c>
      <c r="E473">
        <v>16057</v>
      </c>
      <c r="F473">
        <v>16073</v>
      </c>
      <c r="G473" t="s">
        <v>18</v>
      </c>
      <c r="H473" t="s">
        <v>19</v>
      </c>
      <c r="I473" t="s">
        <v>20</v>
      </c>
      <c r="J473">
        <v>17</v>
      </c>
      <c r="K473">
        <v>1</v>
      </c>
      <c r="L473">
        <f t="shared" si="39"/>
        <v>17</v>
      </c>
      <c r="M473" s="7">
        <v>1000000</v>
      </c>
      <c r="N473" s="7">
        <f t="shared" si="40"/>
        <v>17000000</v>
      </c>
      <c r="Q473">
        <f t="shared" si="35"/>
        <v>17</v>
      </c>
      <c r="R473">
        <f t="shared" si="36"/>
        <v>0</v>
      </c>
    </row>
    <row r="474" spans="1:18" s="8" customFormat="1" x14ac:dyDescent="0.25">
      <c r="A474" s="2"/>
      <c r="B474"/>
      <c r="C474">
        <v>33</v>
      </c>
      <c r="D474">
        <v>1</v>
      </c>
      <c r="E474">
        <v>16152</v>
      </c>
      <c r="F474">
        <v>16163</v>
      </c>
      <c r="G474" t="s">
        <v>18</v>
      </c>
      <c r="H474" t="s">
        <v>19</v>
      </c>
      <c r="I474" t="s">
        <v>20</v>
      </c>
      <c r="J474">
        <v>12</v>
      </c>
      <c r="K474">
        <v>1</v>
      </c>
      <c r="L474">
        <f t="shared" si="39"/>
        <v>12</v>
      </c>
      <c r="M474" s="7">
        <v>1000000</v>
      </c>
      <c r="N474" s="7">
        <f t="shared" si="40"/>
        <v>12000000</v>
      </c>
      <c r="Q474">
        <f t="shared" si="35"/>
        <v>12</v>
      </c>
      <c r="R474">
        <f t="shared" si="36"/>
        <v>0</v>
      </c>
    </row>
    <row r="475" spans="1:18" s="8" customFormat="1" x14ac:dyDescent="0.25">
      <c r="A475" s="2"/>
      <c r="B475"/>
      <c r="C475">
        <v>33</v>
      </c>
      <c r="D475">
        <v>1</v>
      </c>
      <c r="E475">
        <v>16172</v>
      </c>
      <c r="F475">
        <v>16176</v>
      </c>
      <c r="G475" t="s">
        <v>18</v>
      </c>
      <c r="H475" t="s">
        <v>19</v>
      </c>
      <c r="I475" t="s">
        <v>20</v>
      </c>
      <c r="J475">
        <v>5</v>
      </c>
      <c r="K475">
        <v>1</v>
      </c>
      <c r="L475">
        <f t="shared" si="39"/>
        <v>5</v>
      </c>
      <c r="M475" s="7">
        <v>1000000</v>
      </c>
      <c r="N475" s="7">
        <f t="shared" si="40"/>
        <v>5000000</v>
      </c>
      <c r="Q475">
        <f t="shared" si="35"/>
        <v>5</v>
      </c>
      <c r="R475">
        <f t="shared" si="36"/>
        <v>0</v>
      </c>
    </row>
    <row r="476" spans="1:18" s="8" customFormat="1" x14ac:dyDescent="0.25">
      <c r="A476" s="2"/>
      <c r="B476"/>
      <c r="C476">
        <v>33</v>
      </c>
      <c r="D476">
        <v>1</v>
      </c>
      <c r="E476">
        <v>16205</v>
      </c>
      <c r="F476">
        <v>16212</v>
      </c>
      <c r="G476" t="s">
        <v>18</v>
      </c>
      <c r="H476" t="s">
        <v>19</v>
      </c>
      <c r="I476" t="s">
        <v>20</v>
      </c>
      <c r="J476">
        <v>8</v>
      </c>
      <c r="K476">
        <v>1</v>
      </c>
      <c r="L476">
        <f t="shared" si="39"/>
        <v>8</v>
      </c>
      <c r="M476" s="7">
        <v>1000000</v>
      </c>
      <c r="N476" s="7">
        <f t="shared" si="40"/>
        <v>8000000</v>
      </c>
      <c r="Q476">
        <f t="shared" si="35"/>
        <v>8</v>
      </c>
      <c r="R476">
        <f t="shared" si="36"/>
        <v>0</v>
      </c>
    </row>
    <row r="477" spans="1:18" s="8" customFormat="1" x14ac:dyDescent="0.25">
      <c r="A477" s="2"/>
      <c r="B477"/>
      <c r="C477">
        <v>34</v>
      </c>
      <c r="D477">
        <v>1</v>
      </c>
      <c r="E477">
        <v>16325</v>
      </c>
      <c r="F477">
        <v>16336</v>
      </c>
      <c r="G477" t="s">
        <v>18</v>
      </c>
      <c r="H477" t="s">
        <v>19</v>
      </c>
      <c r="I477" t="s">
        <v>20</v>
      </c>
      <c r="J477">
        <v>12</v>
      </c>
      <c r="K477">
        <v>1</v>
      </c>
      <c r="L477">
        <f t="shared" si="39"/>
        <v>12</v>
      </c>
      <c r="M477" s="7">
        <v>1000000</v>
      </c>
      <c r="N477" s="7">
        <f t="shared" si="40"/>
        <v>12000000</v>
      </c>
      <c r="Q477">
        <f t="shared" si="35"/>
        <v>12</v>
      </c>
      <c r="R477">
        <f t="shared" si="36"/>
        <v>0</v>
      </c>
    </row>
    <row r="478" spans="1:18" s="8" customFormat="1" x14ac:dyDescent="0.25">
      <c r="A478" s="2"/>
      <c r="B478"/>
      <c r="C478">
        <v>34</v>
      </c>
      <c r="D478">
        <v>1</v>
      </c>
      <c r="E478">
        <v>16392</v>
      </c>
      <c r="F478">
        <v>16410</v>
      </c>
      <c r="G478" t="s">
        <v>18</v>
      </c>
      <c r="H478" t="s">
        <v>19</v>
      </c>
      <c r="I478" t="s">
        <v>20</v>
      </c>
      <c r="J478">
        <v>19</v>
      </c>
      <c r="K478">
        <v>1</v>
      </c>
      <c r="L478">
        <f t="shared" si="39"/>
        <v>19</v>
      </c>
      <c r="M478" s="7">
        <v>1000000</v>
      </c>
      <c r="N478" s="7">
        <f t="shared" si="40"/>
        <v>19000000</v>
      </c>
      <c r="Q478">
        <f t="shared" si="35"/>
        <v>19</v>
      </c>
      <c r="R478">
        <f t="shared" si="36"/>
        <v>0</v>
      </c>
    </row>
    <row r="479" spans="1:18" s="8" customFormat="1" x14ac:dyDescent="0.25">
      <c r="A479" s="2"/>
      <c r="B479"/>
      <c r="C479">
        <v>34</v>
      </c>
      <c r="D479">
        <v>1</v>
      </c>
      <c r="E479">
        <v>16465</v>
      </c>
      <c r="F479">
        <v>16478</v>
      </c>
      <c r="G479" t="s">
        <v>18</v>
      </c>
      <c r="H479" t="s">
        <v>19</v>
      </c>
      <c r="I479" t="s">
        <v>20</v>
      </c>
      <c r="J479">
        <v>14</v>
      </c>
      <c r="K479">
        <v>1</v>
      </c>
      <c r="L479">
        <f t="shared" si="39"/>
        <v>14</v>
      </c>
      <c r="M479" s="7">
        <v>1000000</v>
      </c>
      <c r="N479" s="7">
        <f t="shared" si="40"/>
        <v>14000000</v>
      </c>
      <c r="Q479">
        <f t="shared" si="35"/>
        <v>14</v>
      </c>
      <c r="R479">
        <f t="shared" si="36"/>
        <v>0</v>
      </c>
    </row>
    <row r="480" spans="1:18" s="8" customFormat="1" x14ac:dyDescent="0.25">
      <c r="A480" s="2"/>
      <c r="B480"/>
      <c r="C480">
        <v>37</v>
      </c>
      <c r="D480">
        <v>1</v>
      </c>
      <c r="E480">
        <v>17133</v>
      </c>
      <c r="F480">
        <v>17250</v>
      </c>
      <c r="G480" t="s">
        <v>18</v>
      </c>
      <c r="H480" t="s">
        <v>19</v>
      </c>
      <c r="I480" t="s">
        <v>20</v>
      </c>
      <c r="J480">
        <v>118</v>
      </c>
      <c r="K480">
        <v>1</v>
      </c>
      <c r="L480">
        <f t="shared" si="39"/>
        <v>118</v>
      </c>
      <c r="M480" s="7">
        <v>1000000</v>
      </c>
      <c r="N480" s="7">
        <f t="shared" si="40"/>
        <v>118000000</v>
      </c>
      <c r="Q480">
        <f t="shared" si="35"/>
        <v>118</v>
      </c>
      <c r="R480">
        <f t="shared" si="36"/>
        <v>0</v>
      </c>
    </row>
    <row r="481" spans="1:18" s="8" customFormat="1" x14ac:dyDescent="0.25">
      <c r="A481" s="2"/>
      <c r="B481"/>
      <c r="C481">
        <v>40</v>
      </c>
      <c r="D481">
        <v>1</v>
      </c>
      <c r="E481">
        <v>17814</v>
      </c>
      <c r="F481">
        <v>17818</v>
      </c>
      <c r="G481" t="s">
        <v>18</v>
      </c>
      <c r="H481" t="s">
        <v>19</v>
      </c>
      <c r="I481" t="s">
        <v>20</v>
      </c>
      <c r="J481">
        <v>5</v>
      </c>
      <c r="K481">
        <v>1</v>
      </c>
      <c r="L481">
        <f t="shared" si="39"/>
        <v>5</v>
      </c>
      <c r="M481" s="7">
        <v>1000000</v>
      </c>
      <c r="N481" s="7">
        <f t="shared" si="40"/>
        <v>5000000</v>
      </c>
      <c r="Q481">
        <f t="shared" si="35"/>
        <v>5</v>
      </c>
      <c r="R481">
        <f t="shared" si="36"/>
        <v>0</v>
      </c>
    </row>
    <row r="482" spans="1:18" s="8" customFormat="1" x14ac:dyDescent="0.25">
      <c r="A482" s="2"/>
      <c r="B482"/>
      <c r="C482">
        <v>40</v>
      </c>
      <c r="D482">
        <v>1</v>
      </c>
      <c r="E482">
        <v>17889</v>
      </c>
      <c r="F482">
        <v>17899</v>
      </c>
      <c r="G482" t="s">
        <v>18</v>
      </c>
      <c r="H482" t="s">
        <v>19</v>
      </c>
      <c r="I482" t="s">
        <v>20</v>
      </c>
      <c r="J482">
        <v>11</v>
      </c>
      <c r="K482">
        <v>1</v>
      </c>
      <c r="L482">
        <f t="shared" si="39"/>
        <v>11</v>
      </c>
      <c r="M482" s="7">
        <v>1000000</v>
      </c>
      <c r="N482" s="7">
        <f t="shared" si="40"/>
        <v>11000000</v>
      </c>
      <c r="Q482">
        <f t="shared" si="35"/>
        <v>11</v>
      </c>
      <c r="R482">
        <f t="shared" si="36"/>
        <v>0</v>
      </c>
    </row>
    <row r="483" spans="1:18" s="8" customFormat="1" x14ac:dyDescent="0.25">
      <c r="A483" s="2"/>
      <c r="B483"/>
      <c r="C483">
        <v>44</v>
      </c>
      <c r="D483">
        <v>1</v>
      </c>
      <c r="E483">
        <v>18751</v>
      </c>
      <c r="F483">
        <v>18980</v>
      </c>
      <c r="G483" t="s">
        <v>18</v>
      </c>
      <c r="H483" t="s">
        <v>19</v>
      </c>
      <c r="I483" t="s">
        <v>20</v>
      </c>
      <c r="J483">
        <v>230</v>
      </c>
      <c r="K483">
        <v>1</v>
      </c>
      <c r="L483">
        <f t="shared" si="39"/>
        <v>230</v>
      </c>
      <c r="M483" s="7">
        <v>1000000</v>
      </c>
      <c r="N483" s="7">
        <f t="shared" si="40"/>
        <v>230000000</v>
      </c>
      <c r="Q483">
        <f t="shared" si="35"/>
        <v>230</v>
      </c>
      <c r="R483">
        <f t="shared" si="36"/>
        <v>0</v>
      </c>
    </row>
    <row r="484" spans="1:18" s="8" customFormat="1" x14ac:dyDescent="0.25">
      <c r="A484" s="2"/>
      <c r="B484"/>
      <c r="C484">
        <v>46</v>
      </c>
      <c r="D484">
        <v>1</v>
      </c>
      <c r="E484">
        <v>19251</v>
      </c>
      <c r="F484">
        <v>19480</v>
      </c>
      <c r="G484" t="s">
        <v>18</v>
      </c>
      <c r="H484" t="s">
        <v>19</v>
      </c>
      <c r="I484" t="s">
        <v>20</v>
      </c>
      <c r="J484">
        <v>230</v>
      </c>
      <c r="K484">
        <v>1</v>
      </c>
      <c r="L484">
        <f t="shared" si="39"/>
        <v>230</v>
      </c>
      <c r="M484" s="7">
        <v>1000000</v>
      </c>
      <c r="N484" s="7">
        <f t="shared" si="40"/>
        <v>230000000</v>
      </c>
      <c r="Q484">
        <f t="shared" si="35"/>
        <v>230</v>
      </c>
      <c r="R484">
        <f t="shared" si="36"/>
        <v>0</v>
      </c>
    </row>
    <row r="485" spans="1:18" s="8" customFormat="1" x14ac:dyDescent="0.25">
      <c r="A485" s="2"/>
      <c r="B485"/>
      <c r="C485">
        <v>115</v>
      </c>
      <c r="D485">
        <v>1</v>
      </c>
      <c r="E485">
        <v>36501</v>
      </c>
      <c r="F485">
        <v>36750</v>
      </c>
      <c r="G485" t="s">
        <v>18</v>
      </c>
      <c r="H485" t="s">
        <v>19</v>
      </c>
      <c r="I485" t="s">
        <v>20</v>
      </c>
      <c r="J485">
        <v>250</v>
      </c>
      <c r="K485">
        <v>1</v>
      </c>
      <c r="L485">
        <f t="shared" si="39"/>
        <v>250</v>
      </c>
      <c r="M485" s="7">
        <v>1000000</v>
      </c>
      <c r="N485" s="7">
        <f t="shared" si="40"/>
        <v>250000000</v>
      </c>
      <c r="Q485">
        <f t="shared" si="35"/>
        <v>250</v>
      </c>
      <c r="R485">
        <f t="shared" si="36"/>
        <v>0</v>
      </c>
    </row>
    <row r="486" spans="1:18" s="8" customFormat="1" x14ac:dyDescent="0.25">
      <c r="A486" s="2"/>
      <c r="B486"/>
      <c r="C486">
        <v>116</v>
      </c>
      <c r="D486">
        <v>1</v>
      </c>
      <c r="E486">
        <v>36751</v>
      </c>
      <c r="F486">
        <v>37000</v>
      </c>
      <c r="G486" t="s">
        <v>18</v>
      </c>
      <c r="H486" t="s">
        <v>19</v>
      </c>
      <c r="I486" t="s">
        <v>20</v>
      </c>
      <c r="J486">
        <v>250</v>
      </c>
      <c r="K486">
        <v>1</v>
      </c>
      <c r="L486">
        <f t="shared" si="39"/>
        <v>250</v>
      </c>
      <c r="M486" s="7">
        <v>1000000</v>
      </c>
      <c r="N486" s="7">
        <f t="shared" si="40"/>
        <v>250000000</v>
      </c>
      <c r="Q486">
        <f t="shared" si="35"/>
        <v>250</v>
      </c>
      <c r="R486">
        <f t="shared" si="36"/>
        <v>0</v>
      </c>
    </row>
    <row r="487" spans="1:18" s="8" customFormat="1" x14ac:dyDescent="0.25">
      <c r="A487" s="2"/>
      <c r="B487"/>
      <c r="C487">
        <v>117</v>
      </c>
      <c r="D487">
        <v>1</v>
      </c>
      <c r="E487">
        <v>37001</v>
      </c>
      <c r="F487">
        <v>37250</v>
      </c>
      <c r="G487" t="s">
        <v>18</v>
      </c>
      <c r="H487" t="s">
        <v>19</v>
      </c>
      <c r="I487" t="s">
        <v>20</v>
      </c>
      <c r="J487">
        <v>250</v>
      </c>
      <c r="K487">
        <v>1</v>
      </c>
      <c r="L487">
        <f t="shared" si="39"/>
        <v>250</v>
      </c>
      <c r="M487" s="7">
        <v>1000000</v>
      </c>
      <c r="N487" s="7">
        <f t="shared" si="40"/>
        <v>250000000</v>
      </c>
      <c r="Q487">
        <f t="shared" si="35"/>
        <v>250</v>
      </c>
      <c r="R487">
        <f t="shared" si="36"/>
        <v>0</v>
      </c>
    </row>
    <row r="488" spans="1:18" s="8" customFormat="1" x14ac:dyDescent="0.25">
      <c r="A488" s="2"/>
      <c r="B488"/>
      <c r="C488">
        <v>118</v>
      </c>
      <c r="D488">
        <v>1</v>
      </c>
      <c r="E488">
        <v>37251</v>
      </c>
      <c r="F488">
        <v>37417</v>
      </c>
      <c r="G488" t="s">
        <v>18</v>
      </c>
      <c r="H488" t="s">
        <v>19</v>
      </c>
      <c r="I488" t="s">
        <v>20</v>
      </c>
      <c r="J488">
        <v>167</v>
      </c>
      <c r="K488">
        <v>1</v>
      </c>
      <c r="L488">
        <f t="shared" si="39"/>
        <v>167</v>
      </c>
      <c r="M488" s="7">
        <v>1000000</v>
      </c>
      <c r="N488" s="7">
        <f t="shared" si="40"/>
        <v>167000000</v>
      </c>
      <c r="Q488">
        <f t="shared" si="35"/>
        <v>167</v>
      </c>
      <c r="R488">
        <f t="shared" si="36"/>
        <v>0</v>
      </c>
    </row>
    <row r="489" spans="1:18" s="8" customFormat="1" x14ac:dyDescent="0.25">
      <c r="A489" s="2"/>
      <c r="B489"/>
      <c r="C489">
        <v>124</v>
      </c>
      <c r="D489">
        <v>1</v>
      </c>
      <c r="E489">
        <v>38880</v>
      </c>
      <c r="F489">
        <v>39000</v>
      </c>
      <c r="G489" t="s">
        <v>18</v>
      </c>
      <c r="H489" t="s">
        <v>19</v>
      </c>
      <c r="I489" t="s">
        <v>20</v>
      </c>
      <c r="J489">
        <v>121</v>
      </c>
      <c r="K489">
        <v>1</v>
      </c>
      <c r="L489">
        <f t="shared" si="39"/>
        <v>121</v>
      </c>
      <c r="M489" s="7">
        <v>1000000</v>
      </c>
      <c r="N489" s="7">
        <f t="shared" si="40"/>
        <v>121000000</v>
      </c>
      <c r="Q489">
        <f t="shared" si="35"/>
        <v>121</v>
      </c>
      <c r="R489">
        <f t="shared" si="36"/>
        <v>0</v>
      </c>
    </row>
    <row r="490" spans="1:18" s="8" customFormat="1" x14ac:dyDescent="0.25">
      <c r="A490" s="2"/>
      <c r="B490"/>
      <c r="C490">
        <v>125</v>
      </c>
      <c r="D490">
        <v>1</v>
      </c>
      <c r="E490">
        <v>39001</v>
      </c>
      <c r="F490">
        <v>39229</v>
      </c>
      <c r="G490" t="s">
        <v>18</v>
      </c>
      <c r="H490" t="s">
        <v>19</v>
      </c>
      <c r="I490" t="s">
        <v>20</v>
      </c>
      <c r="J490">
        <v>229</v>
      </c>
      <c r="K490">
        <v>1</v>
      </c>
      <c r="L490">
        <f t="shared" si="39"/>
        <v>229</v>
      </c>
      <c r="M490" s="7">
        <v>1000000</v>
      </c>
      <c r="N490" s="7">
        <f t="shared" si="40"/>
        <v>229000000</v>
      </c>
      <c r="Q490">
        <f t="shared" si="35"/>
        <v>229</v>
      </c>
      <c r="R490">
        <f t="shared" si="36"/>
        <v>0</v>
      </c>
    </row>
    <row r="491" spans="1:18" s="8" customFormat="1" x14ac:dyDescent="0.25">
      <c r="A491" s="2"/>
      <c r="B491"/>
      <c r="C491">
        <v>135</v>
      </c>
      <c r="D491">
        <v>1</v>
      </c>
      <c r="E491">
        <v>44301</v>
      </c>
      <c r="F491">
        <v>44859</v>
      </c>
      <c r="G491" t="s">
        <v>18</v>
      </c>
      <c r="H491" t="s">
        <v>19</v>
      </c>
      <c r="I491" t="s">
        <v>20</v>
      </c>
      <c r="J491">
        <v>559</v>
      </c>
      <c r="K491">
        <v>1</v>
      </c>
      <c r="L491">
        <f t="shared" si="39"/>
        <v>559</v>
      </c>
      <c r="M491" s="7">
        <v>1000000</v>
      </c>
      <c r="N491" s="7">
        <f t="shared" si="40"/>
        <v>559000000</v>
      </c>
      <c r="Q491">
        <f t="shared" si="35"/>
        <v>559</v>
      </c>
      <c r="R491">
        <f t="shared" si="36"/>
        <v>0</v>
      </c>
    </row>
    <row r="492" spans="1:18" s="8" customFormat="1" x14ac:dyDescent="0.25">
      <c r="A492" s="2"/>
      <c r="B492"/>
      <c r="C492">
        <v>144</v>
      </c>
      <c r="D492">
        <v>1</v>
      </c>
      <c r="E492">
        <v>65270</v>
      </c>
      <c r="F492">
        <v>68015</v>
      </c>
      <c r="G492" t="s">
        <v>18</v>
      </c>
      <c r="H492" t="s">
        <v>19</v>
      </c>
      <c r="I492" t="s">
        <v>20</v>
      </c>
      <c r="J492">
        <v>2746</v>
      </c>
      <c r="K492">
        <v>1</v>
      </c>
      <c r="L492">
        <f t="shared" si="39"/>
        <v>2746</v>
      </c>
      <c r="M492" s="7">
        <v>1000000</v>
      </c>
      <c r="N492" s="7">
        <f t="shared" si="40"/>
        <v>2746000000</v>
      </c>
      <c r="Q492">
        <f t="shared" si="35"/>
        <v>2746</v>
      </c>
      <c r="R492">
        <f t="shared" si="36"/>
        <v>0</v>
      </c>
    </row>
    <row r="493" spans="1:18" s="8" customFormat="1" x14ac:dyDescent="0.25">
      <c r="A493" s="2"/>
      <c r="B493"/>
      <c r="C493">
        <v>149</v>
      </c>
      <c r="D493">
        <v>1</v>
      </c>
      <c r="E493">
        <v>114427</v>
      </c>
      <c r="F493">
        <v>119339</v>
      </c>
      <c r="G493" t="s">
        <v>18</v>
      </c>
      <c r="H493" t="s">
        <v>19</v>
      </c>
      <c r="I493" t="s">
        <v>20</v>
      </c>
      <c r="J493">
        <v>4913</v>
      </c>
      <c r="K493">
        <v>1</v>
      </c>
      <c r="L493">
        <f t="shared" si="39"/>
        <v>4913</v>
      </c>
      <c r="M493" s="7">
        <v>1000000</v>
      </c>
      <c r="N493" s="7">
        <f t="shared" si="40"/>
        <v>4913000000</v>
      </c>
      <c r="Q493">
        <f t="shared" si="35"/>
        <v>4913</v>
      </c>
      <c r="R493">
        <f t="shared" si="36"/>
        <v>0</v>
      </c>
    </row>
    <row r="494" spans="1:18" s="8" customFormat="1" x14ac:dyDescent="0.25">
      <c r="A494" s="2"/>
      <c r="B494"/>
      <c r="C494">
        <v>149</v>
      </c>
      <c r="D494">
        <v>1</v>
      </c>
      <c r="E494">
        <v>141928</v>
      </c>
      <c r="F494">
        <v>143198</v>
      </c>
      <c r="G494" t="s">
        <v>18</v>
      </c>
      <c r="H494" t="s">
        <v>19</v>
      </c>
      <c r="I494" t="s">
        <v>20</v>
      </c>
      <c r="J494">
        <v>1271</v>
      </c>
      <c r="K494">
        <v>1</v>
      </c>
      <c r="L494">
        <f t="shared" si="39"/>
        <v>1271</v>
      </c>
      <c r="M494" s="7">
        <v>1000000</v>
      </c>
      <c r="N494" s="7">
        <f t="shared" si="40"/>
        <v>1271000000</v>
      </c>
      <c r="Q494">
        <f t="shared" si="35"/>
        <v>1271</v>
      </c>
      <c r="R494">
        <f t="shared" si="36"/>
        <v>0</v>
      </c>
    </row>
    <row r="495" spans="1:18" s="8" customFormat="1" x14ac:dyDescent="0.25">
      <c r="A495" s="2"/>
      <c r="B495"/>
      <c r="C495">
        <v>151</v>
      </c>
      <c r="D495">
        <v>1</v>
      </c>
      <c r="E495">
        <v>212813</v>
      </c>
      <c r="F495">
        <v>218309</v>
      </c>
      <c r="G495" t="s">
        <v>18</v>
      </c>
      <c r="H495" t="s">
        <v>19</v>
      </c>
      <c r="I495" t="s">
        <v>20</v>
      </c>
      <c r="J495">
        <v>5497</v>
      </c>
      <c r="K495">
        <v>1</v>
      </c>
      <c r="L495">
        <f t="shared" si="39"/>
        <v>5497</v>
      </c>
      <c r="M495" s="7">
        <v>1000000</v>
      </c>
      <c r="N495" s="7">
        <f t="shared" si="40"/>
        <v>5497000000</v>
      </c>
      <c r="Q495">
        <f t="shared" si="35"/>
        <v>5497</v>
      </c>
      <c r="R495">
        <f t="shared" si="36"/>
        <v>0</v>
      </c>
    </row>
    <row r="496" spans="1:18" x14ac:dyDescent="0.25">
      <c r="C496">
        <v>151</v>
      </c>
      <c r="D496">
        <v>1</v>
      </c>
      <c r="E496">
        <v>254968</v>
      </c>
      <c r="F496">
        <v>259089</v>
      </c>
      <c r="G496" t="s">
        <v>18</v>
      </c>
      <c r="H496" t="s">
        <v>19</v>
      </c>
      <c r="I496" t="s">
        <v>20</v>
      </c>
      <c r="J496">
        <v>4122</v>
      </c>
      <c r="K496">
        <v>1</v>
      </c>
      <c r="L496">
        <f t="shared" si="39"/>
        <v>4122</v>
      </c>
      <c r="M496" s="7">
        <v>1000000</v>
      </c>
      <c r="N496" s="7">
        <f t="shared" si="40"/>
        <v>4122000000</v>
      </c>
      <c r="Q496">
        <f t="shared" si="35"/>
        <v>4122</v>
      </c>
      <c r="R496">
        <f t="shared" si="36"/>
        <v>0</v>
      </c>
    </row>
    <row r="497" spans="1:18" x14ac:dyDescent="0.25">
      <c r="C497">
        <v>153</v>
      </c>
      <c r="D497">
        <v>1</v>
      </c>
      <c r="E497">
        <v>355359</v>
      </c>
      <c r="F497">
        <v>358655</v>
      </c>
      <c r="G497" t="s">
        <v>18</v>
      </c>
      <c r="H497" t="s">
        <v>19</v>
      </c>
      <c r="I497" t="s">
        <v>20</v>
      </c>
      <c r="J497">
        <v>3297</v>
      </c>
      <c r="K497">
        <v>1</v>
      </c>
      <c r="L497">
        <f t="shared" si="39"/>
        <v>3297</v>
      </c>
      <c r="M497" s="7">
        <v>1000000</v>
      </c>
      <c r="N497" s="7">
        <f t="shared" si="40"/>
        <v>3297000000</v>
      </c>
      <c r="Q497">
        <f t="shared" si="35"/>
        <v>3297</v>
      </c>
      <c r="R497">
        <f t="shared" si="36"/>
        <v>0</v>
      </c>
    </row>
    <row r="498" spans="1:18" x14ac:dyDescent="0.25">
      <c r="C498">
        <v>153</v>
      </c>
      <c r="D498">
        <v>1</v>
      </c>
      <c r="E498">
        <v>390124</v>
      </c>
      <c r="F498">
        <v>392322</v>
      </c>
      <c r="G498" t="s">
        <v>18</v>
      </c>
      <c r="H498" t="s">
        <v>19</v>
      </c>
      <c r="I498" t="s">
        <v>20</v>
      </c>
      <c r="J498">
        <v>2199</v>
      </c>
      <c r="K498">
        <v>1</v>
      </c>
      <c r="L498">
        <f t="shared" si="39"/>
        <v>2199</v>
      </c>
      <c r="M498" s="7">
        <v>1000000</v>
      </c>
      <c r="N498" s="7">
        <f t="shared" si="40"/>
        <v>2199000000</v>
      </c>
      <c r="Q498">
        <f t="shared" si="35"/>
        <v>2199</v>
      </c>
      <c r="R498">
        <f t="shared" si="36"/>
        <v>0</v>
      </c>
    </row>
    <row r="499" spans="1:18" x14ac:dyDescent="0.25">
      <c r="C499">
        <v>156</v>
      </c>
      <c r="D499">
        <v>1</v>
      </c>
      <c r="E499">
        <v>522824</v>
      </c>
      <c r="F499">
        <v>523221</v>
      </c>
      <c r="G499" t="s">
        <v>18</v>
      </c>
      <c r="H499" t="s">
        <v>19</v>
      </c>
      <c r="I499" t="s">
        <v>20</v>
      </c>
      <c r="J499">
        <v>398</v>
      </c>
      <c r="K499">
        <v>1</v>
      </c>
      <c r="L499">
        <f t="shared" si="39"/>
        <v>398</v>
      </c>
      <c r="M499" s="7">
        <v>1000000</v>
      </c>
      <c r="N499" s="7">
        <f t="shared" si="40"/>
        <v>398000000</v>
      </c>
      <c r="Q499">
        <f t="shared" si="35"/>
        <v>398</v>
      </c>
      <c r="R499">
        <f t="shared" si="36"/>
        <v>0</v>
      </c>
    </row>
    <row r="500" spans="1:18" x14ac:dyDescent="0.25">
      <c r="C500">
        <v>154</v>
      </c>
      <c r="D500">
        <v>1</v>
      </c>
      <c r="E500">
        <v>426270</v>
      </c>
      <c r="F500">
        <v>428879</v>
      </c>
      <c r="G500" t="s">
        <v>31</v>
      </c>
      <c r="H500" t="s">
        <v>32</v>
      </c>
      <c r="I500" t="s">
        <v>20</v>
      </c>
      <c r="J500">
        <v>2610</v>
      </c>
      <c r="K500">
        <v>1</v>
      </c>
      <c r="L500">
        <f t="shared" si="39"/>
        <v>2610</v>
      </c>
      <c r="M500" s="7">
        <v>1000000</v>
      </c>
      <c r="N500" s="7">
        <f t="shared" si="40"/>
        <v>2610000000</v>
      </c>
      <c r="Q500">
        <f t="shared" ref="Q500:Q568" si="41">+F500-E500+1</f>
        <v>2610</v>
      </c>
      <c r="R500">
        <f t="shared" ref="R500:R568" si="42">+Q500-J500</f>
        <v>0</v>
      </c>
    </row>
    <row r="501" spans="1:18" x14ac:dyDescent="0.25">
      <c r="C501">
        <v>154</v>
      </c>
      <c r="D501">
        <v>1</v>
      </c>
      <c r="E501">
        <v>468201</v>
      </c>
      <c r="F501">
        <v>472460</v>
      </c>
      <c r="G501" t="s">
        <v>31</v>
      </c>
      <c r="H501" t="s">
        <v>32</v>
      </c>
      <c r="I501" t="s">
        <v>20</v>
      </c>
      <c r="J501">
        <v>4260</v>
      </c>
      <c r="K501">
        <v>1</v>
      </c>
      <c r="L501">
        <f t="shared" si="39"/>
        <v>4260</v>
      </c>
      <c r="M501" s="7">
        <v>1000000</v>
      </c>
      <c r="N501" s="7">
        <f t="shared" si="40"/>
        <v>4260000000</v>
      </c>
      <c r="Q501">
        <f t="shared" si="41"/>
        <v>4260</v>
      </c>
      <c r="R501">
        <f t="shared" si="42"/>
        <v>0</v>
      </c>
    </row>
    <row r="502" spans="1:18" x14ac:dyDescent="0.25">
      <c r="C502">
        <v>157</v>
      </c>
      <c r="D502">
        <v>1</v>
      </c>
      <c r="E502">
        <v>679234</v>
      </c>
      <c r="F502">
        <v>683336</v>
      </c>
      <c r="G502" t="s">
        <v>31</v>
      </c>
      <c r="H502" t="s">
        <v>32</v>
      </c>
      <c r="I502" t="s">
        <v>20</v>
      </c>
      <c r="J502">
        <v>4103</v>
      </c>
      <c r="K502">
        <v>1</v>
      </c>
      <c r="L502">
        <f t="shared" si="39"/>
        <v>4103</v>
      </c>
      <c r="M502" s="7">
        <v>1000000</v>
      </c>
      <c r="N502" s="7">
        <f t="shared" si="40"/>
        <v>4103000000</v>
      </c>
      <c r="Q502">
        <f t="shared" si="41"/>
        <v>4103</v>
      </c>
      <c r="R502">
        <f t="shared" si="42"/>
        <v>0</v>
      </c>
    </row>
    <row r="503" spans="1:18" s="2" customFormat="1" x14ac:dyDescent="0.25">
      <c r="B503" s="19" t="s">
        <v>33</v>
      </c>
      <c r="C503" s="19"/>
      <c r="D503" s="19"/>
      <c r="E503" s="19"/>
      <c r="F503" s="19"/>
      <c r="G503" s="19"/>
      <c r="H503" s="19"/>
      <c r="I503" s="19"/>
      <c r="J503" s="19">
        <f>SUM(J456:J502)</f>
        <v>38849</v>
      </c>
      <c r="K503" s="19"/>
      <c r="L503" s="19">
        <f>SUM(L456:L502)</f>
        <v>38849</v>
      </c>
      <c r="M503" s="19"/>
      <c r="N503" s="20">
        <f>SUM(N456:N502)</f>
        <v>38849000000</v>
      </c>
      <c r="O503" s="21">
        <f>N503/$N$825</f>
        <v>6.8662071403322728E-2</v>
      </c>
      <c r="Q503" s="13"/>
      <c r="R503" s="13"/>
    </row>
    <row r="504" spans="1:18" x14ac:dyDescent="0.25">
      <c r="Q504" s="13"/>
      <c r="R504" s="13"/>
    </row>
    <row r="505" spans="1:18" x14ac:dyDescent="0.25">
      <c r="A505" s="2">
        <v>9</v>
      </c>
      <c r="B505" s="2" t="s">
        <v>52</v>
      </c>
      <c r="C505">
        <v>3</v>
      </c>
      <c r="D505">
        <v>1</v>
      </c>
      <c r="E505">
        <v>5509</v>
      </c>
      <c r="F505">
        <v>5510</v>
      </c>
      <c r="G505" t="s">
        <v>44</v>
      </c>
      <c r="H505" t="s">
        <v>19</v>
      </c>
      <c r="I505" t="s">
        <v>20</v>
      </c>
      <c r="J505">
        <v>2</v>
      </c>
      <c r="K505">
        <v>5</v>
      </c>
      <c r="L505">
        <f t="shared" ref="L505:L569" si="43">J505*K505</f>
        <v>10</v>
      </c>
      <c r="M505" s="7">
        <v>1000000</v>
      </c>
      <c r="N505" s="7">
        <f t="shared" ref="N505:N533" si="44">J505*M505</f>
        <v>2000000</v>
      </c>
      <c r="Q505">
        <f t="shared" si="41"/>
        <v>2</v>
      </c>
      <c r="R505">
        <f t="shared" si="42"/>
        <v>0</v>
      </c>
    </row>
    <row r="506" spans="1:18" x14ac:dyDescent="0.25">
      <c r="B506" t="s">
        <v>53</v>
      </c>
      <c r="C506">
        <v>3</v>
      </c>
      <c r="D506">
        <v>2</v>
      </c>
      <c r="E506">
        <v>5829</v>
      </c>
      <c r="F506">
        <v>6000</v>
      </c>
      <c r="G506" t="s">
        <v>44</v>
      </c>
      <c r="H506" t="s">
        <v>19</v>
      </c>
      <c r="I506" t="s">
        <v>20</v>
      </c>
      <c r="J506">
        <v>172</v>
      </c>
      <c r="K506">
        <v>5</v>
      </c>
      <c r="L506">
        <f t="shared" si="43"/>
        <v>860</v>
      </c>
      <c r="M506" s="7">
        <v>1000000</v>
      </c>
      <c r="N506" s="7">
        <f t="shared" si="44"/>
        <v>172000000</v>
      </c>
      <c r="Q506">
        <f t="shared" si="41"/>
        <v>172</v>
      </c>
      <c r="R506">
        <f t="shared" si="42"/>
        <v>0</v>
      </c>
    </row>
    <row r="507" spans="1:18" x14ac:dyDescent="0.25">
      <c r="B507" t="s">
        <v>54</v>
      </c>
      <c r="C507">
        <v>4</v>
      </c>
      <c r="D507">
        <v>1</v>
      </c>
      <c r="E507">
        <v>6001</v>
      </c>
      <c r="F507">
        <v>7000</v>
      </c>
      <c r="G507" t="s">
        <v>44</v>
      </c>
      <c r="H507" t="s">
        <v>19</v>
      </c>
      <c r="I507" t="s">
        <v>20</v>
      </c>
      <c r="J507">
        <v>1000</v>
      </c>
      <c r="K507">
        <v>5</v>
      </c>
      <c r="L507">
        <f t="shared" si="43"/>
        <v>5000</v>
      </c>
      <c r="M507" s="7">
        <v>1000000</v>
      </c>
      <c r="N507" s="7">
        <f t="shared" si="44"/>
        <v>1000000000</v>
      </c>
      <c r="Q507">
        <f t="shared" si="41"/>
        <v>1000</v>
      </c>
      <c r="R507">
        <f t="shared" si="42"/>
        <v>0</v>
      </c>
    </row>
    <row r="508" spans="1:18" x14ac:dyDescent="0.25">
      <c r="C508">
        <v>5</v>
      </c>
      <c r="D508">
        <v>1</v>
      </c>
      <c r="E508">
        <v>7001</v>
      </c>
      <c r="F508">
        <v>7260</v>
      </c>
      <c r="G508" t="s">
        <v>44</v>
      </c>
      <c r="H508" t="s">
        <v>19</v>
      </c>
      <c r="I508" t="s">
        <v>20</v>
      </c>
      <c r="J508">
        <v>260</v>
      </c>
      <c r="K508">
        <v>5</v>
      </c>
      <c r="L508">
        <f t="shared" si="43"/>
        <v>1300</v>
      </c>
      <c r="M508" s="7">
        <v>1000000</v>
      </c>
      <c r="N508" s="7">
        <f t="shared" si="44"/>
        <v>260000000</v>
      </c>
      <c r="Q508">
        <f t="shared" si="41"/>
        <v>260</v>
      </c>
      <c r="R508">
        <f t="shared" si="42"/>
        <v>0</v>
      </c>
    </row>
    <row r="509" spans="1:18" x14ac:dyDescent="0.25">
      <c r="C509">
        <v>13</v>
      </c>
      <c r="D509">
        <v>1</v>
      </c>
      <c r="E509">
        <v>11001</v>
      </c>
      <c r="F509">
        <v>11050</v>
      </c>
      <c r="G509" t="s">
        <v>44</v>
      </c>
      <c r="H509" t="s">
        <v>19</v>
      </c>
      <c r="I509" t="s">
        <v>20</v>
      </c>
      <c r="J509">
        <v>50</v>
      </c>
      <c r="K509">
        <v>5</v>
      </c>
      <c r="L509">
        <f t="shared" si="43"/>
        <v>250</v>
      </c>
      <c r="M509" s="7">
        <v>1000000</v>
      </c>
      <c r="N509" s="7">
        <f t="shared" si="44"/>
        <v>50000000</v>
      </c>
      <c r="Q509">
        <f t="shared" si="41"/>
        <v>50</v>
      </c>
      <c r="R509">
        <f t="shared" si="42"/>
        <v>0</v>
      </c>
    </row>
    <row r="510" spans="1:18" x14ac:dyDescent="0.25">
      <c r="C510">
        <v>13</v>
      </c>
      <c r="D510">
        <v>1</v>
      </c>
      <c r="E510">
        <v>11221</v>
      </c>
      <c r="F510">
        <v>11250</v>
      </c>
      <c r="G510" t="s">
        <v>44</v>
      </c>
      <c r="H510" t="s">
        <v>19</v>
      </c>
      <c r="I510" t="s">
        <v>20</v>
      </c>
      <c r="J510">
        <v>30</v>
      </c>
      <c r="K510">
        <v>5</v>
      </c>
      <c r="L510">
        <f t="shared" si="43"/>
        <v>150</v>
      </c>
      <c r="M510" s="7">
        <v>1000000</v>
      </c>
      <c r="N510" s="7">
        <f t="shared" si="44"/>
        <v>30000000</v>
      </c>
      <c r="Q510">
        <f t="shared" si="41"/>
        <v>30</v>
      </c>
      <c r="R510">
        <f t="shared" si="42"/>
        <v>0</v>
      </c>
    </row>
    <row r="511" spans="1:18" s="8" customFormat="1" x14ac:dyDescent="0.25">
      <c r="A511" s="2"/>
      <c r="B511"/>
      <c r="C511">
        <v>14</v>
      </c>
      <c r="D511">
        <v>1</v>
      </c>
      <c r="E511">
        <v>11251</v>
      </c>
      <c r="F511">
        <v>11260</v>
      </c>
      <c r="G511" t="s">
        <v>44</v>
      </c>
      <c r="H511" t="s">
        <v>19</v>
      </c>
      <c r="I511" t="s">
        <v>20</v>
      </c>
      <c r="J511">
        <v>10</v>
      </c>
      <c r="K511">
        <v>5</v>
      </c>
      <c r="L511">
        <f t="shared" si="43"/>
        <v>50</v>
      </c>
      <c r="M511" s="7">
        <v>1000000</v>
      </c>
      <c r="N511" s="7">
        <f t="shared" si="44"/>
        <v>10000000</v>
      </c>
      <c r="Q511">
        <f t="shared" si="41"/>
        <v>10</v>
      </c>
      <c r="R511">
        <f t="shared" si="42"/>
        <v>0</v>
      </c>
    </row>
    <row r="512" spans="1:18" s="8" customFormat="1" x14ac:dyDescent="0.25">
      <c r="A512" s="2"/>
      <c r="B512"/>
      <c r="C512">
        <v>14</v>
      </c>
      <c r="D512">
        <v>1</v>
      </c>
      <c r="E512">
        <v>11291</v>
      </c>
      <c r="F512">
        <v>11310</v>
      </c>
      <c r="G512" t="s">
        <v>44</v>
      </c>
      <c r="H512" t="s">
        <v>19</v>
      </c>
      <c r="I512" t="s">
        <v>20</v>
      </c>
      <c r="J512">
        <v>20</v>
      </c>
      <c r="K512">
        <v>5</v>
      </c>
      <c r="L512">
        <f t="shared" si="43"/>
        <v>100</v>
      </c>
      <c r="M512" s="7">
        <v>1000000</v>
      </c>
      <c r="N512" s="7">
        <f t="shared" si="44"/>
        <v>20000000</v>
      </c>
      <c r="Q512">
        <f t="shared" si="41"/>
        <v>20</v>
      </c>
      <c r="R512">
        <f t="shared" si="42"/>
        <v>0</v>
      </c>
    </row>
    <row r="513" spans="1:18" s="8" customFormat="1" x14ac:dyDescent="0.25">
      <c r="A513" s="2"/>
      <c r="B513"/>
      <c r="C513">
        <v>14</v>
      </c>
      <c r="D513">
        <v>1</v>
      </c>
      <c r="E513">
        <v>11391</v>
      </c>
      <c r="F513">
        <v>11430</v>
      </c>
      <c r="G513" t="s">
        <v>44</v>
      </c>
      <c r="H513" t="s">
        <v>19</v>
      </c>
      <c r="I513" t="s">
        <v>20</v>
      </c>
      <c r="J513">
        <v>40</v>
      </c>
      <c r="K513">
        <v>5</v>
      </c>
      <c r="L513">
        <f t="shared" si="43"/>
        <v>200</v>
      </c>
      <c r="M513" s="7">
        <v>1000000</v>
      </c>
      <c r="N513" s="7">
        <f t="shared" si="44"/>
        <v>40000000</v>
      </c>
      <c r="Q513">
        <f t="shared" si="41"/>
        <v>40</v>
      </c>
      <c r="R513">
        <f t="shared" si="42"/>
        <v>0</v>
      </c>
    </row>
    <row r="514" spans="1:18" s="8" customFormat="1" x14ac:dyDescent="0.25">
      <c r="A514" s="2"/>
      <c r="B514"/>
      <c r="C514">
        <v>15</v>
      </c>
      <c r="D514">
        <v>1</v>
      </c>
      <c r="E514">
        <v>11581</v>
      </c>
      <c r="F514">
        <v>11650</v>
      </c>
      <c r="G514" t="s">
        <v>44</v>
      </c>
      <c r="H514" t="s">
        <v>19</v>
      </c>
      <c r="I514" t="s">
        <v>20</v>
      </c>
      <c r="J514">
        <v>70</v>
      </c>
      <c r="K514">
        <v>5</v>
      </c>
      <c r="L514">
        <f t="shared" si="43"/>
        <v>350</v>
      </c>
      <c r="M514" s="7">
        <v>1000000</v>
      </c>
      <c r="N514" s="7">
        <f t="shared" si="44"/>
        <v>70000000</v>
      </c>
      <c r="Q514">
        <f t="shared" si="41"/>
        <v>70</v>
      </c>
      <c r="R514">
        <f t="shared" si="42"/>
        <v>0</v>
      </c>
    </row>
    <row r="515" spans="1:18" s="8" customFormat="1" x14ac:dyDescent="0.25">
      <c r="A515" s="2"/>
      <c r="B515"/>
      <c r="C515">
        <v>16</v>
      </c>
      <c r="D515">
        <v>1</v>
      </c>
      <c r="E515">
        <v>11926</v>
      </c>
      <c r="F515">
        <v>12000</v>
      </c>
      <c r="G515" t="s">
        <v>44</v>
      </c>
      <c r="H515" t="s">
        <v>19</v>
      </c>
      <c r="I515" t="s">
        <v>20</v>
      </c>
      <c r="J515">
        <v>75</v>
      </c>
      <c r="K515">
        <v>5</v>
      </c>
      <c r="L515">
        <f t="shared" si="43"/>
        <v>375</v>
      </c>
      <c r="M515" s="7">
        <v>1000000</v>
      </c>
      <c r="N515" s="7">
        <f t="shared" si="44"/>
        <v>75000000</v>
      </c>
      <c r="Q515">
        <f t="shared" si="41"/>
        <v>75</v>
      </c>
      <c r="R515">
        <f t="shared" si="42"/>
        <v>0</v>
      </c>
    </row>
    <row r="516" spans="1:18" s="8" customFormat="1" x14ac:dyDescent="0.25">
      <c r="A516" s="2"/>
      <c r="B516"/>
      <c r="C516">
        <v>133</v>
      </c>
      <c r="D516">
        <v>1</v>
      </c>
      <c r="E516">
        <v>42751</v>
      </c>
      <c r="F516">
        <v>43350</v>
      </c>
      <c r="G516" t="s">
        <v>44</v>
      </c>
      <c r="H516" t="s">
        <v>19</v>
      </c>
      <c r="I516" t="s">
        <v>20</v>
      </c>
      <c r="J516">
        <v>600</v>
      </c>
      <c r="K516">
        <v>5</v>
      </c>
      <c r="L516">
        <f t="shared" si="43"/>
        <v>3000</v>
      </c>
      <c r="M516" s="7">
        <v>1000000</v>
      </c>
      <c r="N516" s="7">
        <f t="shared" si="44"/>
        <v>600000000</v>
      </c>
      <c r="Q516">
        <f t="shared" si="41"/>
        <v>600</v>
      </c>
      <c r="R516">
        <f t="shared" si="42"/>
        <v>0</v>
      </c>
    </row>
    <row r="517" spans="1:18" s="8" customFormat="1" x14ac:dyDescent="0.25">
      <c r="A517" s="2"/>
      <c r="B517"/>
      <c r="C517">
        <v>134</v>
      </c>
      <c r="D517">
        <v>1</v>
      </c>
      <c r="E517">
        <v>43351</v>
      </c>
      <c r="F517">
        <v>43500</v>
      </c>
      <c r="G517" t="s">
        <v>44</v>
      </c>
      <c r="H517" t="s">
        <v>19</v>
      </c>
      <c r="I517" t="s">
        <v>20</v>
      </c>
      <c r="J517">
        <v>150</v>
      </c>
      <c r="K517">
        <v>5</v>
      </c>
      <c r="L517">
        <f t="shared" si="43"/>
        <v>750</v>
      </c>
      <c r="M517" s="7">
        <v>1000000</v>
      </c>
      <c r="N517" s="7">
        <f t="shared" si="44"/>
        <v>150000000</v>
      </c>
      <c r="Q517">
        <f t="shared" si="41"/>
        <v>150</v>
      </c>
      <c r="R517">
        <f t="shared" si="42"/>
        <v>0</v>
      </c>
    </row>
    <row r="518" spans="1:18" s="8" customFormat="1" x14ac:dyDescent="0.25">
      <c r="A518" s="2"/>
      <c r="B518"/>
      <c r="C518">
        <v>134</v>
      </c>
      <c r="D518">
        <v>1</v>
      </c>
      <c r="E518">
        <v>43829</v>
      </c>
      <c r="F518">
        <v>44064</v>
      </c>
      <c r="G518" t="s">
        <v>44</v>
      </c>
      <c r="H518" t="s">
        <v>19</v>
      </c>
      <c r="I518" t="s">
        <v>20</v>
      </c>
      <c r="J518">
        <v>236</v>
      </c>
      <c r="K518">
        <v>5</v>
      </c>
      <c r="L518">
        <f t="shared" si="43"/>
        <v>1180</v>
      </c>
      <c r="M518" s="7">
        <v>1000000</v>
      </c>
      <c r="N518" s="7">
        <f t="shared" si="44"/>
        <v>236000000</v>
      </c>
      <c r="Q518">
        <f t="shared" si="41"/>
        <v>236</v>
      </c>
      <c r="R518">
        <f t="shared" si="42"/>
        <v>0</v>
      </c>
    </row>
    <row r="519" spans="1:18" s="8" customFormat="1" x14ac:dyDescent="0.25">
      <c r="A519" s="2"/>
      <c r="B519"/>
      <c r="C519">
        <v>148</v>
      </c>
      <c r="D519">
        <v>1</v>
      </c>
      <c r="E519">
        <v>85001</v>
      </c>
      <c r="F519">
        <v>90000</v>
      </c>
      <c r="G519" t="s">
        <v>44</v>
      </c>
      <c r="H519" t="s">
        <v>19</v>
      </c>
      <c r="I519" t="s">
        <v>20</v>
      </c>
      <c r="J519">
        <v>5000</v>
      </c>
      <c r="K519">
        <v>5</v>
      </c>
      <c r="L519">
        <f t="shared" si="43"/>
        <v>25000</v>
      </c>
      <c r="M519" s="7">
        <v>1000000</v>
      </c>
      <c r="N519" s="7">
        <f t="shared" si="44"/>
        <v>5000000000</v>
      </c>
      <c r="Q519">
        <f t="shared" si="41"/>
        <v>5000</v>
      </c>
      <c r="R519">
        <f t="shared" si="42"/>
        <v>0</v>
      </c>
    </row>
    <row r="520" spans="1:18" s="8" customFormat="1" x14ac:dyDescent="0.25">
      <c r="A520" s="2"/>
      <c r="B520"/>
      <c r="C520">
        <v>150</v>
      </c>
      <c r="D520">
        <v>1</v>
      </c>
      <c r="E520">
        <v>163931</v>
      </c>
      <c r="F520">
        <v>171965</v>
      </c>
      <c r="G520" t="s">
        <v>44</v>
      </c>
      <c r="H520" t="s">
        <v>19</v>
      </c>
      <c r="I520" t="s">
        <v>20</v>
      </c>
      <c r="J520">
        <v>8035</v>
      </c>
      <c r="K520">
        <v>5</v>
      </c>
      <c r="L520">
        <f t="shared" si="43"/>
        <v>40175</v>
      </c>
      <c r="M520" s="7">
        <v>1000000</v>
      </c>
      <c r="N520" s="7">
        <f t="shared" si="44"/>
        <v>8035000000</v>
      </c>
      <c r="Q520">
        <f t="shared" si="41"/>
        <v>8035</v>
      </c>
      <c r="R520">
        <f t="shared" si="42"/>
        <v>0</v>
      </c>
    </row>
    <row r="521" spans="1:18" s="8" customFormat="1" x14ac:dyDescent="0.25">
      <c r="A521" s="2"/>
      <c r="B521"/>
      <c r="C521">
        <v>152</v>
      </c>
      <c r="D521">
        <v>1</v>
      </c>
      <c r="E521">
        <v>304501</v>
      </c>
      <c r="F521">
        <v>311500</v>
      </c>
      <c r="G521" t="s">
        <v>44</v>
      </c>
      <c r="H521" t="s">
        <v>19</v>
      </c>
      <c r="I521" t="s">
        <v>20</v>
      </c>
      <c r="J521">
        <v>7000</v>
      </c>
      <c r="K521">
        <v>5</v>
      </c>
      <c r="L521">
        <f t="shared" si="43"/>
        <v>35000</v>
      </c>
      <c r="M521" s="7">
        <v>1000000</v>
      </c>
      <c r="N521" s="7">
        <f t="shared" si="44"/>
        <v>7000000000</v>
      </c>
      <c r="Q521">
        <f t="shared" si="41"/>
        <v>7000</v>
      </c>
      <c r="R521">
        <f t="shared" si="42"/>
        <v>0</v>
      </c>
    </row>
    <row r="522" spans="1:18" s="8" customFormat="1" x14ac:dyDescent="0.25">
      <c r="A522" s="2"/>
      <c r="B522"/>
      <c r="C522">
        <v>152</v>
      </c>
      <c r="D522">
        <v>1</v>
      </c>
      <c r="E522">
        <v>329001</v>
      </c>
      <c r="F522">
        <v>334250</v>
      </c>
      <c r="G522" t="s">
        <v>44</v>
      </c>
      <c r="H522" t="s">
        <v>19</v>
      </c>
      <c r="I522" t="s">
        <v>20</v>
      </c>
      <c r="J522">
        <v>5250</v>
      </c>
      <c r="K522">
        <v>5</v>
      </c>
      <c r="L522">
        <f t="shared" si="43"/>
        <v>26250</v>
      </c>
      <c r="M522" s="7">
        <v>1000000</v>
      </c>
      <c r="N522" s="7">
        <f t="shared" si="44"/>
        <v>5250000000</v>
      </c>
      <c r="Q522">
        <f t="shared" si="41"/>
        <v>5250</v>
      </c>
      <c r="R522">
        <f t="shared" si="42"/>
        <v>0</v>
      </c>
    </row>
    <row r="523" spans="1:18" s="8" customFormat="1" x14ac:dyDescent="0.25">
      <c r="A523" s="2"/>
      <c r="B523"/>
      <c r="C523">
        <v>152</v>
      </c>
      <c r="D523">
        <v>1</v>
      </c>
      <c r="E523">
        <v>344751</v>
      </c>
      <c r="F523">
        <v>347375</v>
      </c>
      <c r="G523" t="s">
        <v>44</v>
      </c>
      <c r="H523" t="s">
        <v>19</v>
      </c>
      <c r="I523" t="s">
        <v>20</v>
      </c>
      <c r="J523">
        <v>2625</v>
      </c>
      <c r="K523">
        <v>5</v>
      </c>
      <c r="L523">
        <f t="shared" si="43"/>
        <v>13125</v>
      </c>
      <c r="M523" s="7">
        <v>1000000</v>
      </c>
      <c r="N523" s="7">
        <f t="shared" si="44"/>
        <v>2625000000</v>
      </c>
      <c r="Q523">
        <f t="shared" si="41"/>
        <v>2625</v>
      </c>
      <c r="R523">
        <f t="shared" si="42"/>
        <v>0</v>
      </c>
    </row>
    <row r="524" spans="1:18" s="8" customFormat="1" x14ac:dyDescent="0.25">
      <c r="A524" s="2"/>
      <c r="B524"/>
      <c r="C524">
        <v>155</v>
      </c>
      <c r="D524">
        <v>1</v>
      </c>
      <c r="E524">
        <v>515001</v>
      </c>
      <c r="F524">
        <v>520000</v>
      </c>
      <c r="G524" t="s">
        <v>44</v>
      </c>
      <c r="H524" t="s">
        <v>19</v>
      </c>
      <c r="I524" t="s">
        <v>20</v>
      </c>
      <c r="J524">
        <v>5000</v>
      </c>
      <c r="K524">
        <v>5</v>
      </c>
      <c r="L524">
        <f t="shared" si="43"/>
        <v>25000</v>
      </c>
      <c r="M524" s="7">
        <v>1000000</v>
      </c>
      <c r="N524" s="7">
        <f t="shared" si="44"/>
        <v>5000000000</v>
      </c>
      <c r="Q524">
        <f t="shared" si="41"/>
        <v>5000</v>
      </c>
      <c r="R524">
        <f t="shared" si="42"/>
        <v>0</v>
      </c>
    </row>
    <row r="525" spans="1:18" s="8" customFormat="1" x14ac:dyDescent="0.25">
      <c r="A525" s="2"/>
      <c r="B525"/>
      <c r="C525">
        <v>2</v>
      </c>
      <c r="D525">
        <v>2</v>
      </c>
      <c r="E525">
        <v>4261</v>
      </c>
      <c r="F525">
        <v>4270</v>
      </c>
      <c r="G525" t="s">
        <v>28</v>
      </c>
      <c r="H525" t="s">
        <v>29</v>
      </c>
      <c r="I525" t="s">
        <v>20</v>
      </c>
      <c r="J525">
        <v>10</v>
      </c>
      <c r="K525">
        <v>1</v>
      </c>
      <c r="L525">
        <f t="shared" si="43"/>
        <v>10</v>
      </c>
      <c r="M525" s="7">
        <v>1000000</v>
      </c>
      <c r="N525" s="7">
        <f t="shared" si="44"/>
        <v>10000000</v>
      </c>
      <c r="Q525">
        <f t="shared" si="41"/>
        <v>10</v>
      </c>
      <c r="R525">
        <f t="shared" si="42"/>
        <v>0</v>
      </c>
    </row>
    <row r="526" spans="1:18" s="8" customFormat="1" x14ac:dyDescent="0.25">
      <c r="A526" s="2"/>
      <c r="B526"/>
      <c r="C526">
        <v>2</v>
      </c>
      <c r="D526">
        <v>2</v>
      </c>
      <c r="E526">
        <v>4281</v>
      </c>
      <c r="F526">
        <v>4295</v>
      </c>
      <c r="G526" t="s">
        <v>28</v>
      </c>
      <c r="H526" t="s">
        <v>29</v>
      </c>
      <c r="I526" t="s">
        <v>20</v>
      </c>
      <c r="J526">
        <v>15</v>
      </c>
      <c r="K526">
        <v>1</v>
      </c>
      <c r="L526">
        <f t="shared" si="43"/>
        <v>15</v>
      </c>
      <c r="M526" s="7">
        <v>1000000</v>
      </c>
      <c r="N526" s="7">
        <f t="shared" si="44"/>
        <v>15000000</v>
      </c>
      <c r="Q526">
        <f t="shared" si="41"/>
        <v>15</v>
      </c>
      <c r="R526">
        <f t="shared" si="42"/>
        <v>0</v>
      </c>
    </row>
    <row r="527" spans="1:18" s="8" customFormat="1" x14ac:dyDescent="0.25">
      <c r="A527" s="2"/>
      <c r="B527"/>
      <c r="C527">
        <v>2</v>
      </c>
      <c r="D527">
        <v>2</v>
      </c>
      <c r="E527">
        <v>4391</v>
      </c>
      <c r="F527">
        <v>4395</v>
      </c>
      <c r="G527" t="s">
        <v>28</v>
      </c>
      <c r="H527" t="s">
        <v>29</v>
      </c>
      <c r="I527" t="s">
        <v>20</v>
      </c>
      <c r="J527">
        <v>5</v>
      </c>
      <c r="K527">
        <v>1</v>
      </c>
      <c r="L527">
        <f t="shared" si="43"/>
        <v>5</v>
      </c>
      <c r="M527" s="7">
        <v>1000000</v>
      </c>
      <c r="N527" s="7">
        <f t="shared" si="44"/>
        <v>5000000</v>
      </c>
      <c r="P527"/>
      <c r="Q527">
        <f t="shared" si="41"/>
        <v>5</v>
      </c>
      <c r="R527">
        <f t="shared" si="42"/>
        <v>0</v>
      </c>
    </row>
    <row r="528" spans="1:18" s="8" customFormat="1" x14ac:dyDescent="0.25">
      <c r="A528" s="2"/>
      <c r="B528"/>
      <c r="C528">
        <v>2</v>
      </c>
      <c r="D528">
        <v>2</v>
      </c>
      <c r="E528">
        <v>4431</v>
      </c>
      <c r="F528">
        <v>4440</v>
      </c>
      <c r="G528" t="s">
        <v>28</v>
      </c>
      <c r="H528" t="s">
        <v>29</v>
      </c>
      <c r="I528" t="s">
        <v>20</v>
      </c>
      <c r="J528">
        <v>10</v>
      </c>
      <c r="K528">
        <v>1</v>
      </c>
      <c r="L528">
        <f t="shared" si="43"/>
        <v>10</v>
      </c>
      <c r="M528" s="7">
        <v>1000000</v>
      </c>
      <c r="N528" s="7">
        <f t="shared" si="44"/>
        <v>10000000</v>
      </c>
      <c r="Q528">
        <f t="shared" si="41"/>
        <v>10</v>
      </c>
      <c r="R528">
        <f t="shared" si="42"/>
        <v>0</v>
      </c>
    </row>
    <row r="529" spans="1:18" s="8" customFormat="1" x14ac:dyDescent="0.25">
      <c r="A529" s="2"/>
      <c r="B529"/>
      <c r="C529">
        <v>2</v>
      </c>
      <c r="D529">
        <v>2</v>
      </c>
      <c r="E529">
        <v>4481</v>
      </c>
      <c r="F529">
        <v>4500</v>
      </c>
      <c r="G529" t="s">
        <v>28</v>
      </c>
      <c r="H529" t="s">
        <v>29</v>
      </c>
      <c r="I529" t="s">
        <v>20</v>
      </c>
      <c r="J529">
        <v>20</v>
      </c>
      <c r="K529">
        <v>1</v>
      </c>
      <c r="L529">
        <f t="shared" si="43"/>
        <v>20</v>
      </c>
      <c r="M529" s="7">
        <v>1000000</v>
      </c>
      <c r="N529" s="7">
        <f t="shared" si="44"/>
        <v>20000000</v>
      </c>
      <c r="Q529">
        <f t="shared" si="41"/>
        <v>20</v>
      </c>
      <c r="R529">
        <f t="shared" si="42"/>
        <v>0</v>
      </c>
    </row>
    <row r="530" spans="1:18" s="8" customFormat="1" x14ac:dyDescent="0.25">
      <c r="A530" s="2"/>
      <c r="B530"/>
      <c r="C530">
        <v>2</v>
      </c>
      <c r="D530">
        <v>2</v>
      </c>
      <c r="E530">
        <v>4511</v>
      </c>
      <c r="F530">
        <v>4520</v>
      </c>
      <c r="G530" t="s">
        <v>28</v>
      </c>
      <c r="H530" t="s">
        <v>29</v>
      </c>
      <c r="I530" t="s">
        <v>20</v>
      </c>
      <c r="J530">
        <v>10</v>
      </c>
      <c r="K530">
        <v>1</v>
      </c>
      <c r="L530">
        <f t="shared" si="43"/>
        <v>10</v>
      </c>
      <c r="M530" s="7">
        <v>1000000</v>
      </c>
      <c r="N530" s="7">
        <f t="shared" si="44"/>
        <v>10000000</v>
      </c>
      <c r="Q530">
        <f t="shared" si="41"/>
        <v>10</v>
      </c>
      <c r="R530">
        <f t="shared" si="42"/>
        <v>0</v>
      </c>
    </row>
    <row r="531" spans="1:18" s="8" customFormat="1" x14ac:dyDescent="0.25">
      <c r="A531" s="2"/>
      <c r="B531"/>
      <c r="C531">
        <v>2</v>
      </c>
      <c r="D531">
        <v>2</v>
      </c>
      <c r="E531">
        <v>4581</v>
      </c>
      <c r="F531">
        <v>4600</v>
      </c>
      <c r="G531" t="s">
        <v>28</v>
      </c>
      <c r="H531" t="s">
        <v>29</v>
      </c>
      <c r="I531" t="s">
        <v>20</v>
      </c>
      <c r="J531">
        <v>20</v>
      </c>
      <c r="K531">
        <v>1</v>
      </c>
      <c r="L531">
        <f t="shared" si="43"/>
        <v>20</v>
      </c>
      <c r="M531" s="7">
        <v>1000000</v>
      </c>
      <c r="N531" s="7">
        <f t="shared" si="44"/>
        <v>20000000</v>
      </c>
      <c r="Q531">
        <f t="shared" si="41"/>
        <v>20</v>
      </c>
      <c r="R531">
        <f t="shared" si="42"/>
        <v>0</v>
      </c>
    </row>
    <row r="532" spans="1:18" s="8" customFormat="1" x14ac:dyDescent="0.25">
      <c r="A532" s="2"/>
      <c r="B532"/>
      <c r="C532">
        <v>2</v>
      </c>
      <c r="D532">
        <v>3</v>
      </c>
      <c r="E532">
        <v>5017</v>
      </c>
      <c r="F532">
        <v>5135</v>
      </c>
      <c r="G532" t="s">
        <v>28</v>
      </c>
      <c r="H532" t="s">
        <v>29</v>
      </c>
      <c r="I532" t="s">
        <v>20</v>
      </c>
      <c r="J532">
        <v>119</v>
      </c>
      <c r="K532">
        <v>1</v>
      </c>
      <c r="L532">
        <f t="shared" si="43"/>
        <v>119</v>
      </c>
      <c r="M532" s="7">
        <v>1000000</v>
      </c>
      <c r="N532" s="7">
        <f t="shared" si="44"/>
        <v>119000000</v>
      </c>
      <c r="Q532">
        <f t="shared" si="41"/>
        <v>119</v>
      </c>
      <c r="R532">
        <f t="shared" si="42"/>
        <v>0</v>
      </c>
    </row>
    <row r="533" spans="1:18" s="8" customFormat="1" x14ac:dyDescent="0.25">
      <c r="A533" s="2"/>
      <c r="B533"/>
      <c r="C533">
        <v>2</v>
      </c>
      <c r="D533">
        <v>4</v>
      </c>
      <c r="E533">
        <v>5226</v>
      </c>
      <c r="F533">
        <v>5240</v>
      </c>
      <c r="G533" t="s">
        <v>28</v>
      </c>
      <c r="H533" t="s">
        <v>29</v>
      </c>
      <c r="I533" t="s">
        <v>20</v>
      </c>
      <c r="J533">
        <v>15</v>
      </c>
      <c r="K533">
        <v>1</v>
      </c>
      <c r="L533">
        <f t="shared" si="43"/>
        <v>15</v>
      </c>
      <c r="M533" s="7">
        <v>1000000</v>
      </c>
      <c r="N533" s="7">
        <f t="shared" si="44"/>
        <v>15000000</v>
      </c>
      <c r="Q533">
        <f t="shared" si="41"/>
        <v>15</v>
      </c>
      <c r="R533">
        <f t="shared" si="42"/>
        <v>0</v>
      </c>
    </row>
    <row r="534" spans="1:18" s="8" customFormat="1" x14ac:dyDescent="0.25">
      <c r="A534" s="2"/>
      <c r="B534"/>
      <c r="C534">
        <v>2</v>
      </c>
      <c r="D534">
        <v>4</v>
      </c>
      <c r="E534">
        <v>5248</v>
      </c>
      <c r="F534">
        <v>5255</v>
      </c>
      <c r="G534" t="s">
        <v>28</v>
      </c>
      <c r="H534" t="s">
        <v>29</v>
      </c>
      <c r="I534" t="s">
        <v>20</v>
      </c>
      <c r="J534">
        <v>8</v>
      </c>
      <c r="K534">
        <v>1</v>
      </c>
      <c r="L534">
        <f t="shared" si="43"/>
        <v>8</v>
      </c>
      <c r="M534" s="7">
        <v>1000000</v>
      </c>
      <c r="N534" s="7">
        <f>M534*J534</f>
        <v>8000000</v>
      </c>
      <c r="Q534">
        <f t="shared" si="41"/>
        <v>8</v>
      </c>
      <c r="R534">
        <f t="shared" si="42"/>
        <v>0</v>
      </c>
    </row>
    <row r="535" spans="1:18" s="8" customFormat="1" x14ac:dyDescent="0.25">
      <c r="A535" s="2"/>
      <c r="B535"/>
      <c r="C535">
        <v>2</v>
      </c>
      <c r="D535">
        <v>4</v>
      </c>
      <c r="E535">
        <v>5271</v>
      </c>
      <c r="F535">
        <v>5280</v>
      </c>
      <c r="G535" t="s">
        <v>28</v>
      </c>
      <c r="H535" t="s">
        <v>29</v>
      </c>
      <c r="I535" t="s">
        <v>20</v>
      </c>
      <c r="J535">
        <v>10</v>
      </c>
      <c r="K535">
        <v>1</v>
      </c>
      <c r="L535">
        <f t="shared" si="43"/>
        <v>10</v>
      </c>
      <c r="M535" s="7">
        <v>1000000</v>
      </c>
      <c r="N535" s="7">
        <f t="shared" ref="N535:N600" si="45">J535*M535</f>
        <v>10000000</v>
      </c>
      <c r="Q535">
        <f t="shared" si="41"/>
        <v>10</v>
      </c>
      <c r="R535">
        <f t="shared" si="42"/>
        <v>0</v>
      </c>
    </row>
    <row r="536" spans="1:18" s="8" customFormat="1" x14ac:dyDescent="0.25">
      <c r="A536" s="2"/>
      <c r="B536"/>
      <c r="C536">
        <v>2</v>
      </c>
      <c r="D536">
        <v>4</v>
      </c>
      <c r="E536">
        <v>5321</v>
      </c>
      <c r="F536">
        <v>5330</v>
      </c>
      <c r="G536" t="s">
        <v>28</v>
      </c>
      <c r="H536" t="s">
        <v>29</v>
      </c>
      <c r="I536" t="s">
        <v>20</v>
      </c>
      <c r="J536">
        <v>10</v>
      </c>
      <c r="K536">
        <v>1</v>
      </c>
      <c r="L536">
        <f t="shared" si="43"/>
        <v>10</v>
      </c>
      <c r="M536" s="7">
        <v>1000000</v>
      </c>
      <c r="N536" s="7">
        <f t="shared" si="45"/>
        <v>10000000</v>
      </c>
      <c r="Q536">
        <f t="shared" si="41"/>
        <v>10</v>
      </c>
      <c r="R536">
        <f t="shared" si="42"/>
        <v>0</v>
      </c>
    </row>
    <row r="537" spans="1:18" s="8" customFormat="1" x14ac:dyDescent="0.25">
      <c r="A537" s="2"/>
      <c r="B537"/>
      <c r="C537">
        <v>2</v>
      </c>
      <c r="D537">
        <v>4</v>
      </c>
      <c r="E537">
        <v>5371</v>
      </c>
      <c r="F537">
        <v>5395</v>
      </c>
      <c r="G537" t="s">
        <v>28</v>
      </c>
      <c r="H537" t="s">
        <v>29</v>
      </c>
      <c r="I537" t="s">
        <v>20</v>
      </c>
      <c r="J537">
        <v>25</v>
      </c>
      <c r="K537">
        <v>1</v>
      </c>
      <c r="L537">
        <f t="shared" si="43"/>
        <v>25</v>
      </c>
      <c r="M537" s="7">
        <v>1000000</v>
      </c>
      <c r="N537" s="7">
        <f t="shared" si="45"/>
        <v>25000000</v>
      </c>
      <c r="Q537">
        <f t="shared" si="41"/>
        <v>25</v>
      </c>
      <c r="R537">
        <f t="shared" si="42"/>
        <v>0</v>
      </c>
    </row>
    <row r="538" spans="1:18" s="8" customFormat="1" x14ac:dyDescent="0.25">
      <c r="A538" s="2"/>
      <c r="B538"/>
      <c r="C538">
        <v>5</v>
      </c>
      <c r="D538">
        <v>2</v>
      </c>
      <c r="E538">
        <v>7286</v>
      </c>
      <c r="F538">
        <v>7290</v>
      </c>
      <c r="G538" t="s">
        <v>28</v>
      </c>
      <c r="H538" t="s">
        <v>29</v>
      </c>
      <c r="I538" t="s">
        <v>20</v>
      </c>
      <c r="J538">
        <v>5</v>
      </c>
      <c r="K538">
        <v>1</v>
      </c>
      <c r="L538">
        <f t="shared" si="43"/>
        <v>5</v>
      </c>
      <c r="M538" s="7">
        <v>1000000</v>
      </c>
      <c r="N538" s="7">
        <f t="shared" si="45"/>
        <v>5000000</v>
      </c>
      <c r="Q538">
        <f t="shared" si="41"/>
        <v>5</v>
      </c>
      <c r="R538">
        <f t="shared" si="42"/>
        <v>0</v>
      </c>
    </row>
    <row r="539" spans="1:18" s="8" customFormat="1" x14ac:dyDescent="0.25">
      <c r="A539" s="2"/>
      <c r="B539"/>
      <c r="C539">
        <v>6</v>
      </c>
      <c r="D539">
        <v>1</v>
      </c>
      <c r="E539">
        <v>7501</v>
      </c>
      <c r="F539">
        <v>7509</v>
      </c>
      <c r="G539" t="s">
        <v>18</v>
      </c>
      <c r="H539" t="s">
        <v>19</v>
      </c>
      <c r="I539" t="s">
        <v>20</v>
      </c>
      <c r="J539">
        <v>9</v>
      </c>
      <c r="K539">
        <v>1</v>
      </c>
      <c r="L539">
        <f t="shared" si="43"/>
        <v>9</v>
      </c>
      <c r="M539" s="7">
        <v>1000000</v>
      </c>
      <c r="N539" s="7">
        <f t="shared" si="45"/>
        <v>9000000</v>
      </c>
      <c r="Q539">
        <f t="shared" si="41"/>
        <v>9</v>
      </c>
      <c r="R539">
        <f t="shared" si="42"/>
        <v>0</v>
      </c>
    </row>
    <row r="540" spans="1:18" s="8" customFormat="1" x14ac:dyDescent="0.25">
      <c r="A540" s="2"/>
      <c r="B540"/>
      <c r="C540">
        <v>6</v>
      </c>
      <c r="D540">
        <v>1</v>
      </c>
      <c r="E540">
        <v>7751</v>
      </c>
      <c r="F540">
        <v>7800</v>
      </c>
      <c r="G540" t="s">
        <v>18</v>
      </c>
      <c r="H540" t="s">
        <v>19</v>
      </c>
      <c r="I540" t="s">
        <v>20</v>
      </c>
      <c r="J540">
        <v>50</v>
      </c>
      <c r="K540">
        <v>1</v>
      </c>
      <c r="L540">
        <f t="shared" si="43"/>
        <v>50</v>
      </c>
      <c r="M540" s="7">
        <v>1000000</v>
      </c>
      <c r="N540" s="7">
        <f t="shared" si="45"/>
        <v>50000000</v>
      </c>
      <c r="Q540">
        <f t="shared" si="41"/>
        <v>50</v>
      </c>
      <c r="R540">
        <f t="shared" si="42"/>
        <v>0</v>
      </c>
    </row>
    <row r="541" spans="1:18" s="8" customFormat="1" x14ac:dyDescent="0.25">
      <c r="A541" s="2"/>
      <c r="B541"/>
      <c r="C541">
        <v>7</v>
      </c>
      <c r="D541">
        <v>1</v>
      </c>
      <c r="E541">
        <v>8026</v>
      </c>
      <c r="F541">
        <v>8045</v>
      </c>
      <c r="G541" t="s">
        <v>18</v>
      </c>
      <c r="H541" t="s">
        <v>19</v>
      </c>
      <c r="I541" t="s">
        <v>20</v>
      </c>
      <c r="J541">
        <v>20</v>
      </c>
      <c r="K541">
        <v>1</v>
      </c>
      <c r="L541">
        <f t="shared" si="43"/>
        <v>20</v>
      </c>
      <c r="M541" s="7">
        <v>1000000</v>
      </c>
      <c r="N541" s="7">
        <f t="shared" si="45"/>
        <v>20000000</v>
      </c>
      <c r="Q541">
        <f t="shared" si="41"/>
        <v>20</v>
      </c>
      <c r="R541">
        <f t="shared" si="42"/>
        <v>0</v>
      </c>
    </row>
    <row r="542" spans="1:18" s="8" customFormat="1" x14ac:dyDescent="0.25">
      <c r="A542" s="2"/>
      <c r="B542"/>
      <c r="C542">
        <v>8</v>
      </c>
      <c r="D542">
        <v>1</v>
      </c>
      <c r="E542">
        <v>8951</v>
      </c>
      <c r="F542">
        <v>9000</v>
      </c>
      <c r="G542" t="s">
        <v>18</v>
      </c>
      <c r="H542" t="s">
        <v>19</v>
      </c>
      <c r="I542" t="s">
        <v>20</v>
      </c>
      <c r="J542">
        <v>50</v>
      </c>
      <c r="K542">
        <v>1</v>
      </c>
      <c r="L542">
        <f t="shared" si="43"/>
        <v>50</v>
      </c>
      <c r="M542" s="7">
        <v>1000000</v>
      </c>
      <c r="N542" s="7">
        <f t="shared" si="45"/>
        <v>50000000</v>
      </c>
      <c r="P542"/>
      <c r="Q542">
        <f t="shared" si="41"/>
        <v>50</v>
      </c>
      <c r="R542">
        <f t="shared" si="42"/>
        <v>0</v>
      </c>
    </row>
    <row r="543" spans="1:18" s="8" customFormat="1" x14ac:dyDescent="0.25">
      <c r="A543" s="2"/>
      <c r="B543"/>
      <c r="C543">
        <v>9</v>
      </c>
      <c r="D543">
        <v>1</v>
      </c>
      <c r="E543">
        <v>9001</v>
      </c>
      <c r="F543">
        <v>9310</v>
      </c>
      <c r="G543" t="s">
        <v>18</v>
      </c>
      <c r="H543" t="s">
        <v>19</v>
      </c>
      <c r="I543" t="s">
        <v>20</v>
      </c>
      <c r="J543">
        <v>310</v>
      </c>
      <c r="K543">
        <v>1</v>
      </c>
      <c r="L543">
        <f t="shared" si="43"/>
        <v>310</v>
      </c>
      <c r="M543" s="7">
        <v>1000000</v>
      </c>
      <c r="N543" s="7">
        <f t="shared" si="45"/>
        <v>310000000</v>
      </c>
      <c r="Q543">
        <f t="shared" si="41"/>
        <v>310</v>
      </c>
      <c r="R543">
        <f t="shared" si="42"/>
        <v>0</v>
      </c>
    </row>
    <row r="544" spans="1:18" s="8" customFormat="1" x14ac:dyDescent="0.25">
      <c r="A544" s="2"/>
      <c r="B544"/>
      <c r="C544">
        <v>11</v>
      </c>
      <c r="D544">
        <v>1</v>
      </c>
      <c r="E544">
        <v>10101</v>
      </c>
      <c r="F544">
        <v>10110</v>
      </c>
      <c r="G544" t="s">
        <v>18</v>
      </c>
      <c r="H544" t="s">
        <v>19</v>
      </c>
      <c r="I544" t="s">
        <v>20</v>
      </c>
      <c r="J544">
        <v>10</v>
      </c>
      <c r="K544">
        <v>1</v>
      </c>
      <c r="L544">
        <f t="shared" si="43"/>
        <v>10</v>
      </c>
      <c r="M544" s="7">
        <v>1000000</v>
      </c>
      <c r="N544" s="7">
        <f t="shared" si="45"/>
        <v>10000000</v>
      </c>
      <c r="Q544">
        <f t="shared" si="41"/>
        <v>10</v>
      </c>
      <c r="R544">
        <f t="shared" si="42"/>
        <v>0</v>
      </c>
    </row>
    <row r="545" spans="1:18" s="8" customFormat="1" x14ac:dyDescent="0.25">
      <c r="A545" s="2"/>
      <c r="B545"/>
      <c r="C545">
        <v>11</v>
      </c>
      <c r="D545">
        <v>1</v>
      </c>
      <c r="E545">
        <v>10141</v>
      </c>
      <c r="F545">
        <v>10160</v>
      </c>
      <c r="G545" t="s">
        <v>18</v>
      </c>
      <c r="H545" t="s">
        <v>19</v>
      </c>
      <c r="I545" t="s">
        <v>20</v>
      </c>
      <c r="J545">
        <v>20</v>
      </c>
      <c r="K545">
        <v>1</v>
      </c>
      <c r="L545">
        <f t="shared" si="43"/>
        <v>20</v>
      </c>
      <c r="M545" s="7">
        <v>1000000</v>
      </c>
      <c r="N545" s="7">
        <f t="shared" si="45"/>
        <v>20000000</v>
      </c>
      <c r="Q545">
        <f t="shared" si="41"/>
        <v>20</v>
      </c>
      <c r="R545">
        <f t="shared" si="42"/>
        <v>0</v>
      </c>
    </row>
    <row r="546" spans="1:18" s="8" customFormat="1" x14ac:dyDescent="0.25">
      <c r="A546" s="2"/>
      <c r="B546"/>
      <c r="C546">
        <v>11</v>
      </c>
      <c r="D546">
        <v>1</v>
      </c>
      <c r="E546">
        <v>10171</v>
      </c>
      <c r="F546">
        <v>10180</v>
      </c>
      <c r="G546" t="s">
        <v>18</v>
      </c>
      <c r="H546" t="s">
        <v>19</v>
      </c>
      <c r="I546" t="s">
        <v>20</v>
      </c>
      <c r="J546">
        <v>10</v>
      </c>
      <c r="K546">
        <v>1</v>
      </c>
      <c r="L546">
        <f t="shared" si="43"/>
        <v>10</v>
      </c>
      <c r="M546" s="7">
        <v>1000000</v>
      </c>
      <c r="N546" s="7">
        <f t="shared" si="45"/>
        <v>10000000</v>
      </c>
      <c r="Q546">
        <f t="shared" si="41"/>
        <v>10</v>
      </c>
      <c r="R546">
        <f t="shared" si="42"/>
        <v>0</v>
      </c>
    </row>
    <row r="547" spans="1:18" s="8" customFormat="1" x14ac:dyDescent="0.25">
      <c r="A547" s="2"/>
      <c r="B547"/>
      <c r="C547">
        <v>11</v>
      </c>
      <c r="D547">
        <v>1</v>
      </c>
      <c r="E547">
        <v>10201</v>
      </c>
      <c r="F547">
        <v>10205</v>
      </c>
      <c r="G547" t="s">
        <v>18</v>
      </c>
      <c r="H547" t="s">
        <v>19</v>
      </c>
      <c r="I547" t="s">
        <v>20</v>
      </c>
      <c r="J547">
        <v>5</v>
      </c>
      <c r="K547">
        <v>1</v>
      </c>
      <c r="L547">
        <f t="shared" si="43"/>
        <v>5</v>
      </c>
      <c r="M547" s="7">
        <v>1000000</v>
      </c>
      <c r="N547" s="7">
        <f t="shared" si="45"/>
        <v>5000000</v>
      </c>
      <c r="Q547">
        <f t="shared" si="41"/>
        <v>5</v>
      </c>
      <c r="R547">
        <f t="shared" si="42"/>
        <v>0</v>
      </c>
    </row>
    <row r="548" spans="1:18" s="8" customFormat="1" x14ac:dyDescent="0.25">
      <c r="A548" s="2"/>
      <c r="B548"/>
      <c r="C548">
        <v>11</v>
      </c>
      <c r="D548">
        <v>1</v>
      </c>
      <c r="E548">
        <v>10236</v>
      </c>
      <c r="F548">
        <v>10245</v>
      </c>
      <c r="G548" t="s">
        <v>18</v>
      </c>
      <c r="H548" t="s">
        <v>19</v>
      </c>
      <c r="I548" t="s">
        <v>20</v>
      </c>
      <c r="J548">
        <v>10</v>
      </c>
      <c r="K548">
        <v>1</v>
      </c>
      <c r="L548">
        <f t="shared" si="43"/>
        <v>10</v>
      </c>
      <c r="M548" s="7">
        <v>1000000</v>
      </c>
      <c r="N548" s="7">
        <f t="shared" si="45"/>
        <v>10000000</v>
      </c>
      <c r="Q548">
        <f t="shared" si="41"/>
        <v>10</v>
      </c>
      <c r="R548">
        <f t="shared" si="42"/>
        <v>0</v>
      </c>
    </row>
    <row r="549" spans="1:18" s="8" customFormat="1" x14ac:dyDescent="0.25">
      <c r="A549" s="2"/>
      <c r="B549"/>
      <c r="C549">
        <v>11</v>
      </c>
      <c r="D549">
        <v>1</v>
      </c>
      <c r="E549">
        <v>10256</v>
      </c>
      <c r="F549">
        <v>10265</v>
      </c>
      <c r="G549" t="s">
        <v>18</v>
      </c>
      <c r="H549" t="s">
        <v>19</v>
      </c>
      <c r="I549" t="s">
        <v>20</v>
      </c>
      <c r="J549">
        <v>10</v>
      </c>
      <c r="K549">
        <v>1</v>
      </c>
      <c r="L549">
        <f t="shared" si="43"/>
        <v>10</v>
      </c>
      <c r="M549" s="7">
        <v>1000000</v>
      </c>
      <c r="N549" s="7">
        <f t="shared" si="45"/>
        <v>10000000</v>
      </c>
      <c r="Q549">
        <f t="shared" si="41"/>
        <v>10</v>
      </c>
      <c r="R549">
        <f t="shared" si="42"/>
        <v>0</v>
      </c>
    </row>
    <row r="550" spans="1:18" s="8" customFormat="1" x14ac:dyDescent="0.25">
      <c r="A550" s="2"/>
      <c r="B550"/>
      <c r="C550">
        <v>11</v>
      </c>
      <c r="D550">
        <v>1</v>
      </c>
      <c r="E550">
        <v>10296</v>
      </c>
      <c r="F550">
        <v>10305</v>
      </c>
      <c r="G550" t="s">
        <v>18</v>
      </c>
      <c r="H550" t="s">
        <v>19</v>
      </c>
      <c r="I550" t="s">
        <v>20</v>
      </c>
      <c r="J550">
        <v>10</v>
      </c>
      <c r="K550">
        <v>1</v>
      </c>
      <c r="L550">
        <f t="shared" si="43"/>
        <v>10</v>
      </c>
      <c r="M550" s="7">
        <v>1000000</v>
      </c>
      <c r="N550" s="7">
        <f t="shared" si="45"/>
        <v>10000000</v>
      </c>
      <c r="Q550">
        <f t="shared" si="41"/>
        <v>10</v>
      </c>
      <c r="R550">
        <f t="shared" si="42"/>
        <v>0</v>
      </c>
    </row>
    <row r="551" spans="1:18" s="8" customFormat="1" x14ac:dyDescent="0.25">
      <c r="A551" s="2"/>
      <c r="B551"/>
      <c r="C551">
        <v>11</v>
      </c>
      <c r="D551">
        <v>1</v>
      </c>
      <c r="E551">
        <v>10326</v>
      </c>
      <c r="F551">
        <v>10335</v>
      </c>
      <c r="G551" t="s">
        <v>18</v>
      </c>
      <c r="H551" t="s">
        <v>19</v>
      </c>
      <c r="I551" t="s">
        <v>20</v>
      </c>
      <c r="J551">
        <v>10</v>
      </c>
      <c r="K551">
        <v>1</v>
      </c>
      <c r="L551">
        <f t="shared" si="43"/>
        <v>10</v>
      </c>
      <c r="M551" s="7">
        <v>1000000</v>
      </c>
      <c r="N551" s="7">
        <f t="shared" si="45"/>
        <v>10000000</v>
      </c>
      <c r="Q551">
        <f t="shared" si="41"/>
        <v>10</v>
      </c>
      <c r="R551">
        <f t="shared" si="42"/>
        <v>0</v>
      </c>
    </row>
    <row r="552" spans="1:18" s="8" customFormat="1" x14ac:dyDescent="0.25">
      <c r="A552" s="2"/>
      <c r="B552"/>
      <c r="C552">
        <v>11</v>
      </c>
      <c r="D552">
        <v>1</v>
      </c>
      <c r="E552">
        <v>10406</v>
      </c>
      <c r="F552">
        <v>10415</v>
      </c>
      <c r="G552" t="s">
        <v>18</v>
      </c>
      <c r="H552" t="s">
        <v>19</v>
      </c>
      <c r="I552" t="s">
        <v>20</v>
      </c>
      <c r="J552">
        <v>10</v>
      </c>
      <c r="K552">
        <v>1</v>
      </c>
      <c r="L552">
        <f t="shared" si="43"/>
        <v>10</v>
      </c>
      <c r="M552" s="7">
        <v>1000000</v>
      </c>
      <c r="N552" s="7">
        <f t="shared" si="45"/>
        <v>10000000</v>
      </c>
      <c r="Q552">
        <f t="shared" si="41"/>
        <v>10</v>
      </c>
      <c r="R552">
        <f t="shared" si="42"/>
        <v>0</v>
      </c>
    </row>
    <row r="553" spans="1:18" s="8" customFormat="1" x14ac:dyDescent="0.25">
      <c r="A553" s="2"/>
      <c r="B553"/>
      <c r="C553">
        <v>11</v>
      </c>
      <c r="D553">
        <v>1</v>
      </c>
      <c r="E553">
        <v>10466</v>
      </c>
      <c r="F553">
        <v>10470</v>
      </c>
      <c r="G553" t="s">
        <v>18</v>
      </c>
      <c r="H553" t="s">
        <v>19</v>
      </c>
      <c r="I553" t="s">
        <v>20</v>
      </c>
      <c r="J553">
        <v>5</v>
      </c>
      <c r="K553">
        <v>1</v>
      </c>
      <c r="L553">
        <f t="shared" si="43"/>
        <v>5</v>
      </c>
      <c r="M553" s="7">
        <v>1000000</v>
      </c>
      <c r="N553" s="7">
        <f t="shared" si="45"/>
        <v>5000000</v>
      </c>
      <c r="Q553">
        <f t="shared" si="41"/>
        <v>5</v>
      </c>
      <c r="R553">
        <f t="shared" si="42"/>
        <v>0</v>
      </c>
    </row>
    <row r="554" spans="1:18" s="8" customFormat="1" x14ac:dyDescent="0.25">
      <c r="A554" s="2"/>
      <c r="B554"/>
      <c r="C554">
        <v>12</v>
      </c>
      <c r="D554">
        <v>1</v>
      </c>
      <c r="E554">
        <v>10541</v>
      </c>
      <c r="F554">
        <v>10550</v>
      </c>
      <c r="G554" t="s">
        <v>18</v>
      </c>
      <c r="H554" t="s">
        <v>19</v>
      </c>
      <c r="I554" t="s">
        <v>20</v>
      </c>
      <c r="J554">
        <v>10</v>
      </c>
      <c r="K554">
        <v>1</v>
      </c>
      <c r="L554">
        <f t="shared" si="43"/>
        <v>10</v>
      </c>
      <c r="M554" s="7">
        <v>1000000</v>
      </c>
      <c r="N554" s="7">
        <f t="shared" si="45"/>
        <v>10000000</v>
      </c>
      <c r="Q554">
        <f t="shared" si="41"/>
        <v>10</v>
      </c>
      <c r="R554">
        <f t="shared" si="42"/>
        <v>0</v>
      </c>
    </row>
    <row r="555" spans="1:18" s="8" customFormat="1" x14ac:dyDescent="0.25">
      <c r="A555" s="2"/>
      <c r="B555"/>
      <c r="C555">
        <v>12</v>
      </c>
      <c r="D555">
        <v>1</v>
      </c>
      <c r="E555">
        <v>10596</v>
      </c>
      <c r="F555">
        <v>10600</v>
      </c>
      <c r="G555" t="s">
        <v>18</v>
      </c>
      <c r="H555" t="s">
        <v>19</v>
      </c>
      <c r="I555" t="s">
        <v>20</v>
      </c>
      <c r="J555">
        <v>5</v>
      </c>
      <c r="K555">
        <v>1</v>
      </c>
      <c r="L555">
        <f t="shared" si="43"/>
        <v>5</v>
      </c>
      <c r="M555" s="7">
        <v>1000000</v>
      </c>
      <c r="N555" s="7">
        <f t="shared" si="45"/>
        <v>5000000</v>
      </c>
      <c r="Q555">
        <f t="shared" si="41"/>
        <v>5</v>
      </c>
      <c r="R555">
        <f t="shared" si="42"/>
        <v>0</v>
      </c>
    </row>
    <row r="556" spans="1:18" s="8" customFormat="1" x14ac:dyDescent="0.25">
      <c r="A556" s="2"/>
      <c r="B556"/>
      <c r="C556">
        <v>12</v>
      </c>
      <c r="D556">
        <v>1</v>
      </c>
      <c r="E556">
        <v>10621</v>
      </c>
      <c r="F556">
        <v>10630</v>
      </c>
      <c r="G556" t="s">
        <v>18</v>
      </c>
      <c r="H556" t="s">
        <v>19</v>
      </c>
      <c r="I556" t="s">
        <v>20</v>
      </c>
      <c r="J556">
        <v>10</v>
      </c>
      <c r="K556">
        <v>1</v>
      </c>
      <c r="L556">
        <f t="shared" si="43"/>
        <v>10</v>
      </c>
      <c r="M556" s="7">
        <v>1000000</v>
      </c>
      <c r="N556" s="7">
        <f t="shared" si="45"/>
        <v>10000000</v>
      </c>
      <c r="Q556">
        <f t="shared" si="41"/>
        <v>10</v>
      </c>
      <c r="R556">
        <f t="shared" si="42"/>
        <v>0</v>
      </c>
    </row>
    <row r="557" spans="1:18" s="8" customFormat="1" x14ac:dyDescent="0.25">
      <c r="A557" s="2"/>
      <c r="B557"/>
      <c r="C557">
        <v>12</v>
      </c>
      <c r="D557">
        <v>1</v>
      </c>
      <c r="E557">
        <v>10641</v>
      </c>
      <c r="F557">
        <v>10650</v>
      </c>
      <c r="G557" t="s">
        <v>18</v>
      </c>
      <c r="H557" t="s">
        <v>19</v>
      </c>
      <c r="I557" t="s">
        <v>20</v>
      </c>
      <c r="J557">
        <v>10</v>
      </c>
      <c r="K557">
        <v>1</v>
      </c>
      <c r="L557">
        <f t="shared" si="43"/>
        <v>10</v>
      </c>
      <c r="M557" s="7">
        <v>1000000</v>
      </c>
      <c r="N557" s="7">
        <f t="shared" si="45"/>
        <v>10000000</v>
      </c>
      <c r="Q557">
        <f t="shared" si="41"/>
        <v>10</v>
      </c>
      <c r="R557">
        <f t="shared" si="42"/>
        <v>0</v>
      </c>
    </row>
    <row r="558" spans="1:18" s="8" customFormat="1" x14ac:dyDescent="0.25">
      <c r="A558" s="2"/>
      <c r="B558"/>
      <c r="C558">
        <v>12</v>
      </c>
      <c r="D558">
        <v>1</v>
      </c>
      <c r="E558">
        <v>10826</v>
      </c>
      <c r="F558">
        <v>10830</v>
      </c>
      <c r="G558" t="s">
        <v>18</v>
      </c>
      <c r="H558" t="s">
        <v>19</v>
      </c>
      <c r="I558" t="s">
        <v>20</v>
      </c>
      <c r="J558">
        <v>5</v>
      </c>
      <c r="K558">
        <v>1</v>
      </c>
      <c r="L558">
        <f t="shared" si="43"/>
        <v>5</v>
      </c>
      <c r="M558" s="7">
        <v>1000000</v>
      </c>
      <c r="N558" s="7">
        <f t="shared" si="45"/>
        <v>5000000</v>
      </c>
      <c r="Q558">
        <f t="shared" si="41"/>
        <v>5</v>
      </c>
      <c r="R558">
        <f t="shared" si="42"/>
        <v>0</v>
      </c>
    </row>
    <row r="559" spans="1:18" s="8" customFormat="1" x14ac:dyDescent="0.25">
      <c r="A559" s="2"/>
      <c r="B559"/>
      <c r="C559">
        <v>12</v>
      </c>
      <c r="D559">
        <v>1</v>
      </c>
      <c r="E559">
        <v>10901</v>
      </c>
      <c r="F559">
        <v>10910</v>
      </c>
      <c r="G559" t="s">
        <v>18</v>
      </c>
      <c r="H559" t="s">
        <v>19</v>
      </c>
      <c r="I559" t="s">
        <v>20</v>
      </c>
      <c r="J559">
        <v>10</v>
      </c>
      <c r="K559">
        <v>1</v>
      </c>
      <c r="L559">
        <f t="shared" si="43"/>
        <v>10</v>
      </c>
      <c r="M559" s="7">
        <v>1000000</v>
      </c>
      <c r="N559" s="7">
        <f t="shared" si="45"/>
        <v>10000000</v>
      </c>
      <c r="Q559">
        <f t="shared" si="41"/>
        <v>10</v>
      </c>
      <c r="R559">
        <f t="shared" si="42"/>
        <v>0</v>
      </c>
    </row>
    <row r="560" spans="1:18" s="8" customFormat="1" x14ac:dyDescent="0.25">
      <c r="A560" s="2"/>
      <c r="B560"/>
      <c r="C560">
        <v>12</v>
      </c>
      <c r="D560">
        <v>1</v>
      </c>
      <c r="E560">
        <v>10951</v>
      </c>
      <c r="F560">
        <v>10960</v>
      </c>
      <c r="G560" t="s">
        <v>18</v>
      </c>
      <c r="H560" t="s">
        <v>19</v>
      </c>
      <c r="I560" t="s">
        <v>20</v>
      </c>
      <c r="J560">
        <v>10</v>
      </c>
      <c r="K560">
        <v>1</v>
      </c>
      <c r="L560">
        <f t="shared" si="43"/>
        <v>10</v>
      </c>
      <c r="M560" s="7">
        <v>1000000</v>
      </c>
      <c r="N560" s="7">
        <f t="shared" si="45"/>
        <v>10000000</v>
      </c>
      <c r="Q560">
        <f t="shared" si="41"/>
        <v>10</v>
      </c>
      <c r="R560">
        <f t="shared" si="42"/>
        <v>0</v>
      </c>
    </row>
    <row r="561" spans="1:18" s="8" customFormat="1" x14ac:dyDescent="0.25">
      <c r="A561" s="2"/>
      <c r="B561"/>
      <c r="C561">
        <v>12</v>
      </c>
      <c r="D561">
        <v>1</v>
      </c>
      <c r="E561">
        <v>10989</v>
      </c>
      <c r="F561">
        <v>10989</v>
      </c>
      <c r="G561" t="s">
        <v>18</v>
      </c>
      <c r="H561" t="s">
        <v>19</v>
      </c>
      <c r="I561" t="s">
        <v>20</v>
      </c>
      <c r="J561">
        <v>1</v>
      </c>
      <c r="K561">
        <v>1</v>
      </c>
      <c r="L561">
        <f t="shared" si="43"/>
        <v>1</v>
      </c>
      <c r="M561" s="7">
        <v>1000000</v>
      </c>
      <c r="N561" s="7">
        <f t="shared" si="45"/>
        <v>1000000</v>
      </c>
      <c r="Q561">
        <f t="shared" si="41"/>
        <v>1</v>
      </c>
      <c r="R561">
        <f t="shared" si="42"/>
        <v>0</v>
      </c>
    </row>
    <row r="562" spans="1:18" s="8" customFormat="1" x14ac:dyDescent="0.25">
      <c r="A562" s="2"/>
      <c r="B562"/>
      <c r="C562">
        <v>12</v>
      </c>
      <c r="D562">
        <v>1</v>
      </c>
      <c r="E562">
        <v>10995</v>
      </c>
      <c r="F562">
        <v>10995</v>
      </c>
      <c r="G562" t="s">
        <v>18</v>
      </c>
      <c r="H562" t="s">
        <v>19</v>
      </c>
      <c r="I562" t="s">
        <v>20</v>
      </c>
      <c r="J562">
        <v>1</v>
      </c>
      <c r="K562">
        <v>1</v>
      </c>
      <c r="L562">
        <f t="shared" si="43"/>
        <v>1</v>
      </c>
      <c r="M562" s="7">
        <v>1000000</v>
      </c>
      <c r="N562" s="7">
        <f t="shared" si="45"/>
        <v>1000000</v>
      </c>
      <c r="Q562">
        <f t="shared" si="41"/>
        <v>1</v>
      </c>
      <c r="R562">
        <f t="shared" si="42"/>
        <v>0</v>
      </c>
    </row>
    <row r="563" spans="1:18" s="8" customFormat="1" x14ac:dyDescent="0.25">
      <c r="A563" s="2"/>
      <c r="B563"/>
      <c r="C563">
        <v>17</v>
      </c>
      <c r="D563">
        <v>1</v>
      </c>
      <c r="E563">
        <v>12201</v>
      </c>
      <c r="F563">
        <v>12250</v>
      </c>
      <c r="G563" t="s">
        <v>18</v>
      </c>
      <c r="H563" t="s">
        <v>19</v>
      </c>
      <c r="I563" t="s">
        <v>20</v>
      </c>
      <c r="J563">
        <v>50</v>
      </c>
      <c r="K563">
        <v>1</v>
      </c>
      <c r="L563">
        <f t="shared" si="43"/>
        <v>50</v>
      </c>
      <c r="M563" s="7">
        <v>1000000</v>
      </c>
      <c r="N563" s="7">
        <f t="shared" si="45"/>
        <v>50000000</v>
      </c>
      <c r="Q563">
        <f t="shared" si="41"/>
        <v>50</v>
      </c>
      <c r="R563">
        <f t="shared" si="42"/>
        <v>0</v>
      </c>
    </row>
    <row r="564" spans="1:18" s="8" customFormat="1" x14ac:dyDescent="0.25">
      <c r="A564" s="2"/>
      <c r="B564"/>
      <c r="C564">
        <v>21</v>
      </c>
      <c r="D564">
        <v>1</v>
      </c>
      <c r="E564">
        <v>13001</v>
      </c>
      <c r="F564">
        <v>13100</v>
      </c>
      <c r="G564" t="s">
        <v>18</v>
      </c>
      <c r="H564" t="s">
        <v>19</v>
      </c>
      <c r="I564" t="s">
        <v>20</v>
      </c>
      <c r="J564">
        <v>100</v>
      </c>
      <c r="K564">
        <v>1</v>
      </c>
      <c r="L564">
        <f t="shared" si="43"/>
        <v>100</v>
      </c>
      <c r="M564" s="7">
        <v>1000000</v>
      </c>
      <c r="N564" s="7">
        <f t="shared" si="45"/>
        <v>100000000</v>
      </c>
      <c r="Q564">
        <f t="shared" si="41"/>
        <v>100</v>
      </c>
      <c r="R564">
        <f t="shared" si="42"/>
        <v>0</v>
      </c>
    </row>
    <row r="565" spans="1:18" s="8" customFormat="1" x14ac:dyDescent="0.25">
      <c r="A565" s="2"/>
      <c r="B565"/>
      <c r="C565">
        <v>23</v>
      </c>
      <c r="D565">
        <v>1</v>
      </c>
      <c r="E565">
        <v>13649</v>
      </c>
      <c r="F565">
        <v>13649</v>
      </c>
      <c r="G565" t="s">
        <v>18</v>
      </c>
      <c r="H565" t="s">
        <v>19</v>
      </c>
      <c r="I565" t="s">
        <v>20</v>
      </c>
      <c r="J565">
        <v>1</v>
      </c>
      <c r="K565">
        <v>1</v>
      </c>
      <c r="L565">
        <f t="shared" si="43"/>
        <v>1</v>
      </c>
      <c r="M565" s="7">
        <v>1000000</v>
      </c>
      <c r="N565" s="7">
        <f t="shared" si="45"/>
        <v>1000000</v>
      </c>
      <c r="Q565">
        <f t="shared" si="41"/>
        <v>1</v>
      </c>
      <c r="R565">
        <f t="shared" si="42"/>
        <v>0</v>
      </c>
    </row>
    <row r="566" spans="1:18" s="8" customFormat="1" x14ac:dyDescent="0.25">
      <c r="A566" s="2"/>
      <c r="B566"/>
      <c r="C566">
        <v>25</v>
      </c>
      <c r="D566">
        <v>1</v>
      </c>
      <c r="E566">
        <v>14063</v>
      </c>
      <c r="F566">
        <v>14075</v>
      </c>
      <c r="G566" t="s">
        <v>18</v>
      </c>
      <c r="H566" t="s">
        <v>19</v>
      </c>
      <c r="I566" t="s">
        <v>20</v>
      </c>
      <c r="J566">
        <v>13</v>
      </c>
      <c r="K566">
        <v>1</v>
      </c>
      <c r="L566">
        <f t="shared" si="43"/>
        <v>13</v>
      </c>
      <c r="M566" s="7">
        <v>1000000</v>
      </c>
      <c r="N566" s="7">
        <f t="shared" si="45"/>
        <v>13000000</v>
      </c>
      <c r="Q566">
        <f t="shared" si="41"/>
        <v>13</v>
      </c>
      <c r="R566">
        <f t="shared" si="42"/>
        <v>0</v>
      </c>
    </row>
    <row r="567" spans="1:18" s="8" customFormat="1" x14ac:dyDescent="0.25">
      <c r="A567" s="2"/>
      <c r="B567"/>
      <c r="C567">
        <v>26</v>
      </c>
      <c r="D567">
        <v>1</v>
      </c>
      <c r="E567">
        <v>14466</v>
      </c>
      <c r="F567">
        <v>14500</v>
      </c>
      <c r="G567" t="s">
        <v>18</v>
      </c>
      <c r="H567" t="s">
        <v>19</v>
      </c>
      <c r="I567" t="s">
        <v>20</v>
      </c>
      <c r="J567">
        <v>35</v>
      </c>
      <c r="K567">
        <v>1</v>
      </c>
      <c r="L567">
        <f t="shared" si="43"/>
        <v>35</v>
      </c>
      <c r="M567" s="7">
        <v>1000000</v>
      </c>
      <c r="N567" s="7">
        <f t="shared" si="45"/>
        <v>35000000</v>
      </c>
      <c r="Q567">
        <f t="shared" si="41"/>
        <v>35</v>
      </c>
      <c r="R567">
        <f t="shared" si="42"/>
        <v>0</v>
      </c>
    </row>
    <row r="568" spans="1:18" s="8" customFormat="1" x14ac:dyDescent="0.25">
      <c r="A568" s="2"/>
      <c r="B568"/>
      <c r="C568">
        <v>27</v>
      </c>
      <c r="D568">
        <v>1</v>
      </c>
      <c r="E568">
        <v>14501</v>
      </c>
      <c r="F568">
        <v>14555</v>
      </c>
      <c r="G568" t="s">
        <v>18</v>
      </c>
      <c r="H568" t="s">
        <v>19</v>
      </c>
      <c r="I568" t="s">
        <v>20</v>
      </c>
      <c r="J568">
        <v>55</v>
      </c>
      <c r="K568">
        <v>1</v>
      </c>
      <c r="L568">
        <f t="shared" si="43"/>
        <v>55</v>
      </c>
      <c r="M568" s="7">
        <v>1000000</v>
      </c>
      <c r="N568" s="7">
        <f t="shared" si="45"/>
        <v>55000000</v>
      </c>
      <c r="Q568">
        <f t="shared" si="41"/>
        <v>55</v>
      </c>
      <c r="R568">
        <f t="shared" si="42"/>
        <v>0</v>
      </c>
    </row>
    <row r="569" spans="1:18" s="8" customFormat="1" x14ac:dyDescent="0.25">
      <c r="A569" s="2"/>
      <c r="B569"/>
      <c r="C569">
        <v>29</v>
      </c>
      <c r="D569">
        <v>1</v>
      </c>
      <c r="E569">
        <v>15001</v>
      </c>
      <c r="F569">
        <v>15066</v>
      </c>
      <c r="G569" t="s">
        <v>18</v>
      </c>
      <c r="H569" t="s">
        <v>19</v>
      </c>
      <c r="I569" t="s">
        <v>20</v>
      </c>
      <c r="J569">
        <v>66</v>
      </c>
      <c r="K569">
        <v>1</v>
      </c>
      <c r="L569">
        <f t="shared" si="43"/>
        <v>66</v>
      </c>
      <c r="M569" s="7">
        <v>1000000</v>
      </c>
      <c r="N569" s="7">
        <f t="shared" si="45"/>
        <v>66000000</v>
      </c>
      <c r="Q569">
        <f t="shared" ref="Q569:Q645" si="46">+F569-E569+1</f>
        <v>66</v>
      </c>
      <c r="R569">
        <f t="shared" ref="R569:R637" si="47">+Q569-J569</f>
        <v>0</v>
      </c>
    </row>
    <row r="570" spans="1:18" s="8" customFormat="1" x14ac:dyDescent="0.25">
      <c r="A570" s="2"/>
      <c r="B570"/>
      <c r="C570">
        <v>30</v>
      </c>
      <c r="D570">
        <v>1</v>
      </c>
      <c r="E570">
        <v>15306</v>
      </c>
      <c r="F570">
        <v>15347</v>
      </c>
      <c r="G570" t="s">
        <v>18</v>
      </c>
      <c r="H570" t="s">
        <v>19</v>
      </c>
      <c r="I570" t="s">
        <v>20</v>
      </c>
      <c r="J570">
        <v>42</v>
      </c>
      <c r="K570">
        <v>1</v>
      </c>
      <c r="L570">
        <f t="shared" ref="L570:L634" si="48">J570*K570</f>
        <v>42</v>
      </c>
      <c r="M570" s="7">
        <v>1000000</v>
      </c>
      <c r="N570" s="7">
        <f t="shared" si="45"/>
        <v>42000000</v>
      </c>
      <c r="Q570">
        <f t="shared" si="46"/>
        <v>42</v>
      </c>
      <c r="R570">
        <f t="shared" si="47"/>
        <v>0</v>
      </c>
    </row>
    <row r="571" spans="1:18" s="8" customFormat="1" x14ac:dyDescent="0.25">
      <c r="A571" s="2"/>
      <c r="B571"/>
      <c r="C571">
        <v>31</v>
      </c>
      <c r="D571">
        <v>1</v>
      </c>
      <c r="E571">
        <v>15501</v>
      </c>
      <c r="F571">
        <v>15540</v>
      </c>
      <c r="G571" t="s">
        <v>18</v>
      </c>
      <c r="H571" t="s">
        <v>19</v>
      </c>
      <c r="I571" t="s">
        <v>20</v>
      </c>
      <c r="J571">
        <v>40</v>
      </c>
      <c r="K571">
        <v>1</v>
      </c>
      <c r="L571">
        <f t="shared" si="48"/>
        <v>40</v>
      </c>
      <c r="M571" s="7">
        <v>1000000</v>
      </c>
      <c r="N571" s="7">
        <f t="shared" si="45"/>
        <v>40000000</v>
      </c>
      <c r="Q571">
        <f t="shared" si="46"/>
        <v>40</v>
      </c>
      <c r="R571">
        <f t="shared" si="47"/>
        <v>0</v>
      </c>
    </row>
    <row r="572" spans="1:18" s="8" customFormat="1" x14ac:dyDescent="0.25">
      <c r="A572" s="2"/>
      <c r="B572"/>
      <c r="C572">
        <v>31</v>
      </c>
      <c r="D572">
        <v>1</v>
      </c>
      <c r="E572">
        <v>15684</v>
      </c>
      <c r="F572">
        <v>15708</v>
      </c>
      <c r="G572" t="s">
        <v>18</v>
      </c>
      <c r="H572" t="s">
        <v>19</v>
      </c>
      <c r="I572" t="s">
        <v>20</v>
      </c>
      <c r="J572">
        <v>25</v>
      </c>
      <c r="K572">
        <v>1</v>
      </c>
      <c r="L572">
        <f t="shared" si="48"/>
        <v>25</v>
      </c>
      <c r="M572" s="7">
        <v>1000000</v>
      </c>
      <c r="N572" s="7">
        <f t="shared" si="45"/>
        <v>25000000</v>
      </c>
      <c r="Q572">
        <f t="shared" si="46"/>
        <v>25</v>
      </c>
      <c r="R572">
        <f t="shared" si="47"/>
        <v>0</v>
      </c>
    </row>
    <row r="573" spans="1:18" s="8" customFormat="1" x14ac:dyDescent="0.25">
      <c r="A573" s="2"/>
      <c r="B573"/>
      <c r="C573">
        <v>32</v>
      </c>
      <c r="D573">
        <v>1</v>
      </c>
      <c r="E573">
        <v>15823</v>
      </c>
      <c r="F573">
        <v>15832</v>
      </c>
      <c r="G573" t="s">
        <v>18</v>
      </c>
      <c r="H573" t="s">
        <v>19</v>
      </c>
      <c r="I573" t="s">
        <v>20</v>
      </c>
      <c r="J573">
        <v>10</v>
      </c>
      <c r="K573">
        <v>1</v>
      </c>
      <c r="L573">
        <f t="shared" si="48"/>
        <v>10</v>
      </c>
      <c r="M573" s="7">
        <v>1000000</v>
      </c>
      <c r="N573" s="7">
        <f t="shared" si="45"/>
        <v>10000000</v>
      </c>
      <c r="Q573">
        <f t="shared" si="46"/>
        <v>10</v>
      </c>
      <c r="R573">
        <f t="shared" si="47"/>
        <v>0</v>
      </c>
    </row>
    <row r="574" spans="1:18" s="8" customFormat="1" x14ac:dyDescent="0.25">
      <c r="A574" s="2"/>
      <c r="B574"/>
      <c r="C574">
        <v>32</v>
      </c>
      <c r="D574">
        <v>1</v>
      </c>
      <c r="E574">
        <v>15918</v>
      </c>
      <c r="F574">
        <v>15927</v>
      </c>
      <c r="G574" t="s">
        <v>18</v>
      </c>
      <c r="H574" t="s">
        <v>19</v>
      </c>
      <c r="I574" t="s">
        <v>20</v>
      </c>
      <c r="J574">
        <v>10</v>
      </c>
      <c r="K574">
        <v>1</v>
      </c>
      <c r="L574">
        <f t="shared" si="48"/>
        <v>10</v>
      </c>
      <c r="M574" s="7">
        <v>1000000</v>
      </c>
      <c r="N574" s="7">
        <f t="shared" si="45"/>
        <v>10000000</v>
      </c>
      <c r="Q574">
        <f t="shared" si="46"/>
        <v>10</v>
      </c>
      <c r="R574">
        <f t="shared" si="47"/>
        <v>0</v>
      </c>
    </row>
    <row r="575" spans="1:18" s="8" customFormat="1" x14ac:dyDescent="0.25">
      <c r="A575" s="2"/>
      <c r="B575"/>
      <c r="C575">
        <v>32</v>
      </c>
      <c r="D575">
        <v>1</v>
      </c>
      <c r="E575">
        <v>15951</v>
      </c>
      <c r="F575">
        <v>15976</v>
      </c>
      <c r="G575" t="s">
        <v>18</v>
      </c>
      <c r="H575" t="s">
        <v>19</v>
      </c>
      <c r="I575" t="s">
        <v>20</v>
      </c>
      <c r="J575">
        <v>26</v>
      </c>
      <c r="K575">
        <v>1</v>
      </c>
      <c r="L575">
        <f t="shared" si="48"/>
        <v>26</v>
      </c>
      <c r="M575" s="7">
        <v>1000000</v>
      </c>
      <c r="N575" s="7">
        <f t="shared" si="45"/>
        <v>26000000</v>
      </c>
      <c r="Q575">
        <f t="shared" si="46"/>
        <v>26</v>
      </c>
      <c r="R575">
        <f t="shared" si="47"/>
        <v>0</v>
      </c>
    </row>
    <row r="576" spans="1:18" s="8" customFormat="1" x14ac:dyDescent="0.25">
      <c r="A576" s="2"/>
      <c r="B576"/>
      <c r="C576">
        <v>33</v>
      </c>
      <c r="D576">
        <v>1</v>
      </c>
      <c r="E576">
        <v>16074</v>
      </c>
      <c r="F576">
        <v>16102</v>
      </c>
      <c r="G576" t="s">
        <v>18</v>
      </c>
      <c r="H576" t="s">
        <v>19</v>
      </c>
      <c r="I576" t="s">
        <v>20</v>
      </c>
      <c r="J576">
        <v>29</v>
      </c>
      <c r="K576">
        <v>1</v>
      </c>
      <c r="L576">
        <f t="shared" si="48"/>
        <v>29</v>
      </c>
      <c r="M576" s="7">
        <v>1000000</v>
      </c>
      <c r="N576" s="7">
        <f t="shared" si="45"/>
        <v>29000000</v>
      </c>
      <c r="Q576">
        <f t="shared" si="46"/>
        <v>29</v>
      </c>
      <c r="R576">
        <f t="shared" si="47"/>
        <v>0</v>
      </c>
    </row>
    <row r="577" spans="1:18" s="8" customFormat="1" x14ac:dyDescent="0.25">
      <c r="A577" s="2"/>
      <c r="B577"/>
      <c r="C577">
        <v>33</v>
      </c>
      <c r="D577">
        <v>1</v>
      </c>
      <c r="E577">
        <v>16115</v>
      </c>
      <c r="F577">
        <v>16126</v>
      </c>
      <c r="G577" t="s">
        <v>18</v>
      </c>
      <c r="H577" t="s">
        <v>19</v>
      </c>
      <c r="I577" t="s">
        <v>20</v>
      </c>
      <c r="J577">
        <v>12</v>
      </c>
      <c r="K577">
        <v>1</v>
      </c>
      <c r="L577">
        <f t="shared" si="48"/>
        <v>12</v>
      </c>
      <c r="M577" s="7">
        <v>1000000</v>
      </c>
      <c r="N577" s="7">
        <f t="shared" si="45"/>
        <v>12000000</v>
      </c>
      <c r="Q577">
        <f t="shared" si="46"/>
        <v>12</v>
      </c>
      <c r="R577">
        <f t="shared" si="47"/>
        <v>0</v>
      </c>
    </row>
    <row r="578" spans="1:18" s="8" customFormat="1" x14ac:dyDescent="0.25">
      <c r="A578" s="2"/>
      <c r="B578"/>
      <c r="C578">
        <v>33</v>
      </c>
      <c r="D578">
        <v>1</v>
      </c>
      <c r="E578">
        <v>16151</v>
      </c>
      <c r="F578">
        <v>16151</v>
      </c>
      <c r="G578" t="s">
        <v>18</v>
      </c>
      <c r="H578" t="s">
        <v>19</v>
      </c>
      <c r="I578" t="s">
        <v>20</v>
      </c>
      <c r="J578">
        <v>1</v>
      </c>
      <c r="K578">
        <v>1</v>
      </c>
      <c r="L578">
        <f t="shared" si="48"/>
        <v>1</v>
      </c>
      <c r="M578" s="7">
        <v>1000000</v>
      </c>
      <c r="N578" s="7">
        <f t="shared" si="45"/>
        <v>1000000</v>
      </c>
      <c r="Q578">
        <f t="shared" si="46"/>
        <v>1</v>
      </c>
      <c r="R578">
        <f t="shared" si="47"/>
        <v>0</v>
      </c>
    </row>
    <row r="579" spans="1:18" s="8" customFormat="1" x14ac:dyDescent="0.25">
      <c r="A579" s="2"/>
      <c r="B579"/>
      <c r="C579">
        <v>33</v>
      </c>
      <c r="D579">
        <v>1</v>
      </c>
      <c r="E579">
        <v>16216</v>
      </c>
      <c r="F579">
        <v>16220</v>
      </c>
      <c r="G579" t="s">
        <v>18</v>
      </c>
      <c r="H579" t="s">
        <v>19</v>
      </c>
      <c r="I579" t="s">
        <v>20</v>
      </c>
      <c r="J579">
        <v>5</v>
      </c>
      <c r="K579">
        <v>1</v>
      </c>
      <c r="L579">
        <f t="shared" si="48"/>
        <v>5</v>
      </c>
      <c r="M579" s="7">
        <v>1000000</v>
      </c>
      <c r="N579" s="7">
        <f t="shared" si="45"/>
        <v>5000000</v>
      </c>
      <c r="Q579">
        <f t="shared" si="46"/>
        <v>5</v>
      </c>
      <c r="R579">
        <f t="shared" si="47"/>
        <v>0</v>
      </c>
    </row>
    <row r="580" spans="1:18" s="8" customFormat="1" x14ac:dyDescent="0.25">
      <c r="A580" s="2"/>
      <c r="B580"/>
      <c r="C580">
        <v>33</v>
      </c>
      <c r="D580">
        <v>1</v>
      </c>
      <c r="E580">
        <v>16233</v>
      </c>
      <c r="F580">
        <v>16238</v>
      </c>
      <c r="G580" t="s">
        <v>18</v>
      </c>
      <c r="H580" t="s">
        <v>19</v>
      </c>
      <c r="I580" t="s">
        <v>20</v>
      </c>
      <c r="J580">
        <v>6</v>
      </c>
      <c r="K580">
        <v>1</v>
      </c>
      <c r="L580">
        <f t="shared" si="48"/>
        <v>6</v>
      </c>
      <c r="M580" s="7">
        <v>1000000</v>
      </c>
      <c r="N580" s="7">
        <f t="shared" si="45"/>
        <v>6000000</v>
      </c>
      <c r="Q580">
        <f t="shared" si="46"/>
        <v>6</v>
      </c>
      <c r="R580">
        <f t="shared" si="47"/>
        <v>0</v>
      </c>
    </row>
    <row r="581" spans="1:18" s="8" customFormat="1" x14ac:dyDescent="0.25">
      <c r="A581" s="2"/>
      <c r="B581"/>
      <c r="C581">
        <v>34</v>
      </c>
      <c r="D581">
        <v>1</v>
      </c>
      <c r="E581">
        <v>16251</v>
      </c>
      <c r="F581">
        <v>16268</v>
      </c>
      <c r="G581" t="s">
        <v>18</v>
      </c>
      <c r="H581" t="s">
        <v>19</v>
      </c>
      <c r="I581" t="s">
        <v>20</v>
      </c>
      <c r="J581">
        <v>18</v>
      </c>
      <c r="K581">
        <v>1</v>
      </c>
      <c r="L581">
        <f t="shared" si="48"/>
        <v>18</v>
      </c>
      <c r="M581" s="7">
        <v>1000000</v>
      </c>
      <c r="N581" s="7">
        <f t="shared" si="45"/>
        <v>18000000</v>
      </c>
      <c r="Q581">
        <f t="shared" si="46"/>
        <v>18</v>
      </c>
      <c r="R581">
        <f t="shared" si="47"/>
        <v>0</v>
      </c>
    </row>
    <row r="582" spans="1:18" s="8" customFormat="1" x14ac:dyDescent="0.25">
      <c r="A582" s="2"/>
      <c r="B582"/>
      <c r="C582">
        <v>34</v>
      </c>
      <c r="D582">
        <v>1</v>
      </c>
      <c r="E582">
        <v>16337</v>
      </c>
      <c r="F582">
        <v>16348</v>
      </c>
      <c r="G582" t="s">
        <v>18</v>
      </c>
      <c r="H582" t="s">
        <v>19</v>
      </c>
      <c r="I582" t="s">
        <v>20</v>
      </c>
      <c r="J582">
        <v>12</v>
      </c>
      <c r="K582">
        <v>1</v>
      </c>
      <c r="L582">
        <f t="shared" si="48"/>
        <v>12</v>
      </c>
      <c r="M582" s="7">
        <v>1000000</v>
      </c>
      <c r="N582" s="7">
        <f t="shared" si="45"/>
        <v>12000000</v>
      </c>
      <c r="Q582">
        <f t="shared" si="46"/>
        <v>12</v>
      </c>
      <c r="R582">
        <f t="shared" si="47"/>
        <v>0</v>
      </c>
    </row>
    <row r="583" spans="1:18" s="8" customFormat="1" x14ac:dyDescent="0.25">
      <c r="A583" s="2"/>
      <c r="B583"/>
      <c r="C583">
        <v>34</v>
      </c>
      <c r="D583">
        <v>1</v>
      </c>
      <c r="E583">
        <v>16367</v>
      </c>
      <c r="F583">
        <v>16375</v>
      </c>
      <c r="G583" t="s">
        <v>18</v>
      </c>
      <c r="H583" t="s">
        <v>19</v>
      </c>
      <c r="I583" t="s">
        <v>20</v>
      </c>
      <c r="J583">
        <v>9</v>
      </c>
      <c r="K583">
        <v>1</v>
      </c>
      <c r="L583">
        <f t="shared" si="48"/>
        <v>9</v>
      </c>
      <c r="M583" s="7">
        <v>1000000</v>
      </c>
      <c r="N583" s="7">
        <f t="shared" si="45"/>
        <v>9000000</v>
      </c>
      <c r="Q583">
        <f t="shared" si="46"/>
        <v>9</v>
      </c>
      <c r="R583">
        <f t="shared" si="47"/>
        <v>0</v>
      </c>
    </row>
    <row r="584" spans="1:18" s="8" customFormat="1" x14ac:dyDescent="0.25">
      <c r="A584" s="2"/>
      <c r="B584"/>
      <c r="C584">
        <v>34</v>
      </c>
      <c r="D584">
        <v>1</v>
      </c>
      <c r="E584">
        <v>16479</v>
      </c>
      <c r="F584">
        <v>16492</v>
      </c>
      <c r="G584" t="s">
        <v>18</v>
      </c>
      <c r="H584" t="s">
        <v>19</v>
      </c>
      <c r="I584" t="s">
        <v>20</v>
      </c>
      <c r="J584">
        <v>14</v>
      </c>
      <c r="K584">
        <v>1</v>
      </c>
      <c r="L584">
        <f t="shared" si="48"/>
        <v>14</v>
      </c>
      <c r="M584" s="7">
        <v>1000000</v>
      </c>
      <c r="N584" s="7">
        <f t="shared" si="45"/>
        <v>14000000</v>
      </c>
      <c r="Q584">
        <f t="shared" si="46"/>
        <v>14</v>
      </c>
      <c r="R584">
        <f t="shared" si="47"/>
        <v>0</v>
      </c>
    </row>
    <row r="585" spans="1:18" s="8" customFormat="1" x14ac:dyDescent="0.25">
      <c r="A585" s="2"/>
      <c r="B585"/>
      <c r="C585">
        <v>35</v>
      </c>
      <c r="D585">
        <v>1</v>
      </c>
      <c r="E585">
        <v>16502</v>
      </c>
      <c r="F585">
        <v>16518</v>
      </c>
      <c r="G585" t="s">
        <v>18</v>
      </c>
      <c r="H585" t="s">
        <v>19</v>
      </c>
      <c r="I585" t="s">
        <v>20</v>
      </c>
      <c r="J585">
        <v>17</v>
      </c>
      <c r="K585">
        <v>1</v>
      </c>
      <c r="L585">
        <f t="shared" si="48"/>
        <v>17</v>
      </c>
      <c r="M585" s="7">
        <v>1000000</v>
      </c>
      <c r="N585" s="7">
        <f t="shared" si="45"/>
        <v>17000000</v>
      </c>
      <c r="Q585">
        <f t="shared" si="46"/>
        <v>17</v>
      </c>
      <c r="R585">
        <f t="shared" si="47"/>
        <v>0</v>
      </c>
    </row>
    <row r="586" spans="1:18" s="8" customFormat="1" x14ac:dyDescent="0.25">
      <c r="A586" s="2"/>
      <c r="B586"/>
      <c r="C586">
        <v>35</v>
      </c>
      <c r="D586">
        <v>1</v>
      </c>
      <c r="E586">
        <v>16622</v>
      </c>
      <c r="F586">
        <v>16641</v>
      </c>
      <c r="G586" t="s">
        <v>18</v>
      </c>
      <c r="H586" t="s">
        <v>19</v>
      </c>
      <c r="I586" t="s">
        <v>20</v>
      </c>
      <c r="J586">
        <v>20</v>
      </c>
      <c r="K586">
        <v>1</v>
      </c>
      <c r="L586">
        <f t="shared" si="48"/>
        <v>20</v>
      </c>
      <c r="M586" s="7">
        <v>1000000</v>
      </c>
      <c r="N586" s="7">
        <f t="shared" si="45"/>
        <v>20000000</v>
      </c>
      <c r="Q586">
        <f t="shared" si="46"/>
        <v>20</v>
      </c>
      <c r="R586">
        <f t="shared" si="47"/>
        <v>0</v>
      </c>
    </row>
    <row r="587" spans="1:18" s="8" customFormat="1" x14ac:dyDescent="0.25">
      <c r="A587" s="2"/>
      <c r="B587"/>
      <c r="C587">
        <v>38</v>
      </c>
      <c r="D587">
        <v>1</v>
      </c>
      <c r="E587">
        <v>17251</v>
      </c>
      <c r="F587">
        <v>17376</v>
      </c>
      <c r="G587" t="s">
        <v>18</v>
      </c>
      <c r="H587" t="s">
        <v>19</v>
      </c>
      <c r="I587" t="s">
        <v>20</v>
      </c>
      <c r="J587">
        <v>126</v>
      </c>
      <c r="K587">
        <v>1</v>
      </c>
      <c r="L587">
        <f t="shared" si="48"/>
        <v>126</v>
      </c>
      <c r="M587" s="7">
        <v>1000000</v>
      </c>
      <c r="N587" s="7">
        <f t="shared" si="45"/>
        <v>126000000</v>
      </c>
      <c r="Q587">
        <f t="shared" si="46"/>
        <v>126</v>
      </c>
      <c r="R587">
        <f t="shared" si="47"/>
        <v>0</v>
      </c>
    </row>
    <row r="588" spans="1:18" s="8" customFormat="1" x14ac:dyDescent="0.25">
      <c r="A588" s="2"/>
      <c r="B588"/>
      <c r="C588">
        <v>38</v>
      </c>
      <c r="D588">
        <v>1</v>
      </c>
      <c r="E588">
        <v>17454</v>
      </c>
      <c r="F588">
        <v>17500</v>
      </c>
      <c r="G588" t="s">
        <v>18</v>
      </c>
      <c r="H588" t="s">
        <v>19</v>
      </c>
      <c r="I588" t="s">
        <v>20</v>
      </c>
      <c r="J588">
        <v>47</v>
      </c>
      <c r="K588">
        <v>1</v>
      </c>
      <c r="L588">
        <f t="shared" si="48"/>
        <v>47</v>
      </c>
      <c r="M588" s="7">
        <v>1000000</v>
      </c>
      <c r="N588" s="7">
        <f t="shared" si="45"/>
        <v>47000000</v>
      </c>
      <c r="Q588">
        <f t="shared" si="46"/>
        <v>47</v>
      </c>
      <c r="R588">
        <f t="shared" si="47"/>
        <v>0</v>
      </c>
    </row>
    <row r="589" spans="1:18" s="8" customFormat="1" x14ac:dyDescent="0.25">
      <c r="A589" s="2"/>
      <c r="B589"/>
      <c r="C589">
        <v>39</v>
      </c>
      <c r="D589">
        <v>1</v>
      </c>
      <c r="E589">
        <v>17529</v>
      </c>
      <c r="F589">
        <v>17599</v>
      </c>
      <c r="G589" t="s">
        <v>18</v>
      </c>
      <c r="H589" t="s">
        <v>19</v>
      </c>
      <c r="I589" t="s">
        <v>20</v>
      </c>
      <c r="J589">
        <v>71</v>
      </c>
      <c r="K589">
        <v>1</v>
      </c>
      <c r="L589">
        <f t="shared" si="48"/>
        <v>71</v>
      </c>
      <c r="M589" s="7">
        <v>1000000</v>
      </c>
      <c r="N589" s="7">
        <f t="shared" si="45"/>
        <v>71000000</v>
      </c>
      <c r="Q589">
        <f t="shared" si="46"/>
        <v>71</v>
      </c>
      <c r="R589">
        <f t="shared" si="47"/>
        <v>0</v>
      </c>
    </row>
    <row r="590" spans="1:18" s="8" customFormat="1" x14ac:dyDescent="0.25">
      <c r="A590" s="2"/>
      <c r="B590"/>
      <c r="C590">
        <v>40</v>
      </c>
      <c r="D590">
        <v>1</v>
      </c>
      <c r="E590">
        <v>17819</v>
      </c>
      <c r="F590">
        <v>17823</v>
      </c>
      <c r="G590" t="s">
        <v>18</v>
      </c>
      <c r="H590" t="s">
        <v>19</v>
      </c>
      <c r="I590" t="s">
        <v>20</v>
      </c>
      <c r="J590">
        <v>5</v>
      </c>
      <c r="K590">
        <v>1</v>
      </c>
      <c r="L590">
        <f t="shared" si="48"/>
        <v>5</v>
      </c>
      <c r="M590" s="7">
        <v>1000000</v>
      </c>
      <c r="N590" s="7">
        <f t="shared" si="45"/>
        <v>5000000</v>
      </c>
      <c r="Q590">
        <f t="shared" si="46"/>
        <v>5</v>
      </c>
      <c r="R590">
        <f t="shared" si="47"/>
        <v>0</v>
      </c>
    </row>
    <row r="591" spans="1:18" s="8" customFormat="1" x14ac:dyDescent="0.25">
      <c r="A591" s="2"/>
      <c r="B591"/>
      <c r="C591">
        <v>40</v>
      </c>
      <c r="D591">
        <v>1</v>
      </c>
      <c r="E591">
        <v>17900</v>
      </c>
      <c r="F591">
        <v>17911</v>
      </c>
      <c r="G591" t="s">
        <v>18</v>
      </c>
      <c r="H591" t="s">
        <v>19</v>
      </c>
      <c r="I591" t="s">
        <v>20</v>
      </c>
      <c r="J591">
        <v>12</v>
      </c>
      <c r="K591">
        <v>1</v>
      </c>
      <c r="L591">
        <f t="shared" si="48"/>
        <v>12</v>
      </c>
      <c r="M591" s="7">
        <v>1000000</v>
      </c>
      <c r="N591" s="7">
        <f t="shared" si="45"/>
        <v>12000000</v>
      </c>
      <c r="Q591">
        <f t="shared" si="46"/>
        <v>12</v>
      </c>
      <c r="R591">
        <f t="shared" si="47"/>
        <v>0</v>
      </c>
    </row>
    <row r="592" spans="1:18" s="8" customFormat="1" x14ac:dyDescent="0.25">
      <c r="A592" s="2"/>
      <c r="B592"/>
      <c r="C592">
        <v>40</v>
      </c>
      <c r="D592">
        <v>1</v>
      </c>
      <c r="E592">
        <v>17919</v>
      </c>
      <c r="F592">
        <v>17926</v>
      </c>
      <c r="G592" t="s">
        <v>18</v>
      </c>
      <c r="H592" t="s">
        <v>19</v>
      </c>
      <c r="I592" t="s">
        <v>20</v>
      </c>
      <c r="J592">
        <v>8</v>
      </c>
      <c r="K592">
        <v>1</v>
      </c>
      <c r="L592">
        <f t="shared" si="48"/>
        <v>8</v>
      </c>
      <c r="M592" s="7">
        <v>1000000</v>
      </c>
      <c r="N592" s="7">
        <f t="shared" si="45"/>
        <v>8000000</v>
      </c>
      <c r="Q592">
        <f t="shared" si="46"/>
        <v>8</v>
      </c>
      <c r="R592">
        <f t="shared" si="47"/>
        <v>0</v>
      </c>
    </row>
    <row r="593" spans="1:19" s="8" customFormat="1" x14ac:dyDescent="0.25">
      <c r="A593" s="2"/>
      <c r="B593"/>
      <c r="C593">
        <v>45</v>
      </c>
      <c r="D593">
        <v>1</v>
      </c>
      <c r="E593">
        <v>19087</v>
      </c>
      <c r="F593">
        <v>19250</v>
      </c>
      <c r="G593" t="s">
        <v>18</v>
      </c>
      <c r="H593" t="s">
        <v>19</v>
      </c>
      <c r="I593" t="s">
        <v>20</v>
      </c>
      <c r="J593">
        <v>164</v>
      </c>
      <c r="K593">
        <v>1</v>
      </c>
      <c r="L593">
        <f t="shared" si="48"/>
        <v>164</v>
      </c>
      <c r="M593" s="7">
        <v>1000000</v>
      </c>
      <c r="N593" s="7">
        <f t="shared" si="45"/>
        <v>164000000</v>
      </c>
      <c r="Q593">
        <f t="shared" si="46"/>
        <v>164</v>
      </c>
      <c r="R593">
        <f t="shared" si="47"/>
        <v>0</v>
      </c>
    </row>
    <row r="594" spans="1:19" s="8" customFormat="1" x14ac:dyDescent="0.25">
      <c r="A594" s="2"/>
      <c r="B594"/>
      <c r="C594">
        <v>46</v>
      </c>
      <c r="D594">
        <v>1</v>
      </c>
      <c r="E594">
        <v>19481</v>
      </c>
      <c r="F594">
        <v>19500</v>
      </c>
      <c r="G594" t="s">
        <v>18</v>
      </c>
      <c r="H594" t="s">
        <v>19</v>
      </c>
      <c r="I594" t="s">
        <v>20</v>
      </c>
      <c r="J594">
        <v>20</v>
      </c>
      <c r="K594">
        <v>1</v>
      </c>
      <c r="L594">
        <f t="shared" si="48"/>
        <v>20</v>
      </c>
      <c r="M594" s="7">
        <v>1000000</v>
      </c>
      <c r="N594" s="7">
        <f t="shared" si="45"/>
        <v>20000000</v>
      </c>
      <c r="Q594">
        <f t="shared" si="46"/>
        <v>20</v>
      </c>
      <c r="R594">
        <f t="shared" si="47"/>
        <v>0</v>
      </c>
    </row>
    <row r="595" spans="1:19" s="8" customFormat="1" x14ac:dyDescent="0.25">
      <c r="A595" s="2"/>
      <c r="B595"/>
      <c r="C595">
        <v>47</v>
      </c>
      <c r="D595">
        <v>1</v>
      </c>
      <c r="E595">
        <v>19501</v>
      </c>
      <c r="F595">
        <v>19617</v>
      </c>
      <c r="G595" t="s">
        <v>18</v>
      </c>
      <c r="H595" t="s">
        <v>19</v>
      </c>
      <c r="I595" t="s">
        <v>20</v>
      </c>
      <c r="J595">
        <v>117</v>
      </c>
      <c r="K595">
        <v>1</v>
      </c>
      <c r="L595">
        <f t="shared" si="48"/>
        <v>117</v>
      </c>
      <c r="M595" s="7">
        <v>1000000</v>
      </c>
      <c r="N595" s="7">
        <f t="shared" si="45"/>
        <v>117000000</v>
      </c>
      <c r="Q595">
        <f t="shared" si="46"/>
        <v>117</v>
      </c>
      <c r="R595">
        <f t="shared" si="47"/>
        <v>0</v>
      </c>
    </row>
    <row r="596" spans="1:19" s="8" customFormat="1" x14ac:dyDescent="0.25">
      <c r="A596" s="2"/>
      <c r="B596"/>
      <c r="C596">
        <v>49</v>
      </c>
      <c r="D596">
        <v>1</v>
      </c>
      <c r="E596">
        <v>20101</v>
      </c>
      <c r="F596">
        <v>20175</v>
      </c>
      <c r="G596" t="s">
        <v>18</v>
      </c>
      <c r="H596" t="s">
        <v>19</v>
      </c>
      <c r="I596" t="s">
        <v>20</v>
      </c>
      <c r="J596">
        <v>75</v>
      </c>
      <c r="K596">
        <v>1</v>
      </c>
      <c r="L596">
        <f t="shared" si="48"/>
        <v>75</v>
      </c>
      <c r="M596" s="7">
        <v>1000000</v>
      </c>
      <c r="N596" s="7">
        <f t="shared" si="45"/>
        <v>75000000</v>
      </c>
      <c r="Q596">
        <f t="shared" si="46"/>
        <v>75</v>
      </c>
      <c r="R596">
        <f t="shared" si="47"/>
        <v>0</v>
      </c>
      <c r="S596"/>
    </row>
    <row r="597" spans="1:19" s="8" customFormat="1" x14ac:dyDescent="0.25">
      <c r="A597" s="2"/>
      <c r="B597"/>
      <c r="C597">
        <v>97</v>
      </c>
      <c r="D597">
        <v>1</v>
      </c>
      <c r="E597">
        <v>32048</v>
      </c>
      <c r="F597">
        <v>32250</v>
      </c>
      <c r="G597" t="s">
        <v>18</v>
      </c>
      <c r="H597" t="s">
        <v>19</v>
      </c>
      <c r="I597" t="s">
        <v>20</v>
      </c>
      <c r="J597">
        <v>203</v>
      </c>
      <c r="K597">
        <v>1</v>
      </c>
      <c r="L597">
        <f t="shared" si="48"/>
        <v>203</v>
      </c>
      <c r="M597" s="7">
        <v>1000000</v>
      </c>
      <c r="N597" s="7">
        <f t="shared" si="45"/>
        <v>203000000</v>
      </c>
      <c r="Q597">
        <f t="shared" si="46"/>
        <v>203</v>
      </c>
      <c r="R597">
        <f t="shared" si="47"/>
        <v>0</v>
      </c>
    </row>
    <row r="598" spans="1:19" s="8" customFormat="1" x14ac:dyDescent="0.25">
      <c r="A598" s="2"/>
      <c r="B598"/>
      <c r="C598">
        <v>98</v>
      </c>
      <c r="D598">
        <v>1</v>
      </c>
      <c r="E598">
        <v>32251</v>
      </c>
      <c r="F598">
        <v>32500</v>
      </c>
      <c r="G598" t="s">
        <v>18</v>
      </c>
      <c r="H598" t="s">
        <v>19</v>
      </c>
      <c r="I598" t="s">
        <v>20</v>
      </c>
      <c r="J598">
        <v>250</v>
      </c>
      <c r="K598">
        <v>1</v>
      </c>
      <c r="L598">
        <f t="shared" si="48"/>
        <v>250</v>
      </c>
      <c r="M598" s="7">
        <v>1000000</v>
      </c>
      <c r="N598" s="7">
        <f t="shared" si="45"/>
        <v>250000000</v>
      </c>
      <c r="Q598">
        <f t="shared" si="46"/>
        <v>250</v>
      </c>
      <c r="R598">
        <f t="shared" si="47"/>
        <v>0</v>
      </c>
    </row>
    <row r="599" spans="1:19" s="8" customFormat="1" x14ac:dyDescent="0.25">
      <c r="A599" s="2"/>
      <c r="B599"/>
      <c r="C599">
        <v>99</v>
      </c>
      <c r="D599">
        <v>1</v>
      </c>
      <c r="E599">
        <v>32501</v>
      </c>
      <c r="F599">
        <v>32750</v>
      </c>
      <c r="G599" t="s">
        <v>18</v>
      </c>
      <c r="H599" t="s">
        <v>19</v>
      </c>
      <c r="I599" t="s">
        <v>20</v>
      </c>
      <c r="J599">
        <v>250</v>
      </c>
      <c r="K599">
        <v>1</v>
      </c>
      <c r="L599">
        <f t="shared" si="48"/>
        <v>250</v>
      </c>
      <c r="M599" s="7">
        <v>1000000</v>
      </c>
      <c r="N599" s="7">
        <f t="shared" si="45"/>
        <v>250000000</v>
      </c>
      <c r="Q599">
        <f t="shared" si="46"/>
        <v>250</v>
      </c>
      <c r="R599">
        <f t="shared" si="47"/>
        <v>0</v>
      </c>
    </row>
    <row r="600" spans="1:19" s="8" customFormat="1" x14ac:dyDescent="0.25">
      <c r="A600" s="2"/>
      <c r="B600"/>
      <c r="C600">
        <v>100</v>
      </c>
      <c r="D600">
        <v>1</v>
      </c>
      <c r="E600">
        <v>32751</v>
      </c>
      <c r="F600">
        <v>33000</v>
      </c>
      <c r="G600" t="s">
        <v>18</v>
      </c>
      <c r="H600" t="s">
        <v>19</v>
      </c>
      <c r="I600" t="s">
        <v>20</v>
      </c>
      <c r="J600">
        <v>250</v>
      </c>
      <c r="K600">
        <v>1</v>
      </c>
      <c r="L600">
        <f t="shared" si="48"/>
        <v>250</v>
      </c>
      <c r="M600" s="7">
        <v>1000000</v>
      </c>
      <c r="N600" s="7">
        <f t="shared" si="45"/>
        <v>250000000</v>
      </c>
      <c r="Q600">
        <f t="shared" si="46"/>
        <v>250</v>
      </c>
      <c r="R600">
        <f t="shared" si="47"/>
        <v>0</v>
      </c>
    </row>
    <row r="601" spans="1:19" s="8" customFormat="1" x14ac:dyDescent="0.25">
      <c r="A601" s="2"/>
      <c r="B601"/>
      <c r="C601">
        <v>101</v>
      </c>
      <c r="D601">
        <v>1</v>
      </c>
      <c r="E601">
        <v>33001</v>
      </c>
      <c r="F601">
        <v>33250</v>
      </c>
      <c r="G601" t="s">
        <v>18</v>
      </c>
      <c r="H601" t="s">
        <v>19</v>
      </c>
      <c r="I601" t="s">
        <v>20</v>
      </c>
      <c r="J601">
        <v>250</v>
      </c>
      <c r="K601">
        <v>1</v>
      </c>
      <c r="L601">
        <f t="shared" si="48"/>
        <v>250</v>
      </c>
      <c r="M601" s="7">
        <v>1000000</v>
      </c>
      <c r="N601" s="7">
        <f t="shared" ref="N601:N621" si="49">J601*M601</f>
        <v>250000000</v>
      </c>
      <c r="Q601">
        <f t="shared" si="46"/>
        <v>250</v>
      </c>
      <c r="R601">
        <f t="shared" si="47"/>
        <v>0</v>
      </c>
    </row>
    <row r="602" spans="1:19" s="8" customFormat="1" x14ac:dyDescent="0.25">
      <c r="A602" s="2"/>
      <c r="B602"/>
      <c r="C602">
        <v>102</v>
      </c>
      <c r="D602">
        <v>1</v>
      </c>
      <c r="E602">
        <v>33251</v>
      </c>
      <c r="F602">
        <v>33500</v>
      </c>
      <c r="G602" t="s">
        <v>18</v>
      </c>
      <c r="H602" t="s">
        <v>19</v>
      </c>
      <c r="I602" t="s">
        <v>20</v>
      </c>
      <c r="J602">
        <v>250</v>
      </c>
      <c r="K602">
        <v>1</v>
      </c>
      <c r="L602">
        <f t="shared" si="48"/>
        <v>250</v>
      </c>
      <c r="M602" s="7">
        <v>1000000</v>
      </c>
      <c r="N602" s="7">
        <f t="shared" si="49"/>
        <v>250000000</v>
      </c>
      <c r="Q602">
        <f t="shared" si="46"/>
        <v>250</v>
      </c>
      <c r="R602">
        <f t="shared" si="47"/>
        <v>0</v>
      </c>
    </row>
    <row r="603" spans="1:19" s="8" customFormat="1" x14ac:dyDescent="0.25">
      <c r="A603" s="2"/>
      <c r="B603"/>
      <c r="C603">
        <v>103</v>
      </c>
      <c r="D603">
        <v>1</v>
      </c>
      <c r="E603">
        <v>33501</v>
      </c>
      <c r="F603">
        <v>33750</v>
      </c>
      <c r="G603" t="s">
        <v>18</v>
      </c>
      <c r="H603" t="s">
        <v>19</v>
      </c>
      <c r="I603" t="s">
        <v>20</v>
      </c>
      <c r="J603">
        <v>250</v>
      </c>
      <c r="K603">
        <v>1</v>
      </c>
      <c r="L603">
        <f t="shared" si="48"/>
        <v>250</v>
      </c>
      <c r="M603" s="7">
        <v>1000000</v>
      </c>
      <c r="N603" s="7">
        <f t="shared" si="49"/>
        <v>250000000</v>
      </c>
      <c r="Q603">
        <f t="shared" si="46"/>
        <v>250</v>
      </c>
      <c r="R603">
        <f t="shared" si="47"/>
        <v>0</v>
      </c>
    </row>
    <row r="604" spans="1:19" s="8" customFormat="1" x14ac:dyDescent="0.25">
      <c r="A604" s="2"/>
      <c r="B604"/>
      <c r="C604">
        <v>104</v>
      </c>
      <c r="D604">
        <v>1</v>
      </c>
      <c r="E604">
        <v>33751</v>
      </c>
      <c r="F604">
        <v>34000</v>
      </c>
      <c r="G604" t="s">
        <v>18</v>
      </c>
      <c r="H604" t="s">
        <v>19</v>
      </c>
      <c r="I604" t="s">
        <v>20</v>
      </c>
      <c r="J604">
        <v>250</v>
      </c>
      <c r="K604">
        <v>1</v>
      </c>
      <c r="L604">
        <f t="shared" si="48"/>
        <v>250</v>
      </c>
      <c r="M604" s="7">
        <v>1000000</v>
      </c>
      <c r="N604" s="7">
        <f t="shared" si="49"/>
        <v>250000000</v>
      </c>
      <c r="Q604">
        <f t="shared" si="46"/>
        <v>250</v>
      </c>
      <c r="R604">
        <f t="shared" si="47"/>
        <v>0</v>
      </c>
    </row>
    <row r="605" spans="1:19" s="8" customFormat="1" x14ac:dyDescent="0.25">
      <c r="A605" s="2"/>
      <c r="B605"/>
      <c r="C605">
        <v>105</v>
      </c>
      <c r="D605">
        <v>1</v>
      </c>
      <c r="E605">
        <v>34001</v>
      </c>
      <c r="F605">
        <v>34250</v>
      </c>
      <c r="G605" t="s">
        <v>18</v>
      </c>
      <c r="H605" t="s">
        <v>19</v>
      </c>
      <c r="I605" t="s">
        <v>20</v>
      </c>
      <c r="J605">
        <v>250</v>
      </c>
      <c r="K605">
        <v>1</v>
      </c>
      <c r="L605">
        <f t="shared" si="48"/>
        <v>250</v>
      </c>
      <c r="M605" s="7">
        <v>1000000</v>
      </c>
      <c r="N605" s="7">
        <f t="shared" si="49"/>
        <v>250000000</v>
      </c>
      <c r="Q605">
        <f t="shared" si="46"/>
        <v>250</v>
      </c>
      <c r="R605">
        <f t="shared" si="47"/>
        <v>0</v>
      </c>
    </row>
    <row r="606" spans="1:19" s="8" customFormat="1" x14ac:dyDescent="0.25">
      <c r="A606" s="2"/>
      <c r="B606"/>
      <c r="C606">
        <v>106</v>
      </c>
      <c r="D606">
        <v>1</v>
      </c>
      <c r="E606">
        <v>34251</v>
      </c>
      <c r="F606">
        <v>34500</v>
      </c>
      <c r="G606" t="s">
        <v>18</v>
      </c>
      <c r="H606" t="s">
        <v>19</v>
      </c>
      <c r="I606" t="s">
        <v>20</v>
      </c>
      <c r="J606">
        <v>250</v>
      </c>
      <c r="K606">
        <v>1</v>
      </c>
      <c r="L606">
        <f t="shared" si="48"/>
        <v>250</v>
      </c>
      <c r="M606" s="7">
        <v>1000000</v>
      </c>
      <c r="N606" s="7">
        <f t="shared" si="49"/>
        <v>250000000</v>
      </c>
      <c r="Q606">
        <f t="shared" si="46"/>
        <v>250</v>
      </c>
      <c r="R606">
        <f t="shared" si="47"/>
        <v>0</v>
      </c>
    </row>
    <row r="607" spans="1:19" s="8" customFormat="1" x14ac:dyDescent="0.25">
      <c r="A607" s="2"/>
      <c r="B607"/>
      <c r="C607">
        <v>107</v>
      </c>
      <c r="D607">
        <v>1</v>
      </c>
      <c r="E607">
        <v>34501</v>
      </c>
      <c r="F607">
        <v>34750</v>
      </c>
      <c r="G607" t="s">
        <v>18</v>
      </c>
      <c r="H607" t="s">
        <v>19</v>
      </c>
      <c r="I607" t="s">
        <v>20</v>
      </c>
      <c r="J607">
        <v>250</v>
      </c>
      <c r="K607">
        <v>1</v>
      </c>
      <c r="L607">
        <f t="shared" si="48"/>
        <v>250</v>
      </c>
      <c r="M607" s="7">
        <v>1000000</v>
      </c>
      <c r="N607" s="7">
        <f t="shared" si="49"/>
        <v>250000000</v>
      </c>
      <c r="Q607">
        <f t="shared" si="46"/>
        <v>250</v>
      </c>
      <c r="R607">
        <f t="shared" si="47"/>
        <v>0</v>
      </c>
    </row>
    <row r="608" spans="1:19" s="8" customFormat="1" x14ac:dyDescent="0.25">
      <c r="A608" s="2"/>
      <c r="B608"/>
      <c r="C608">
        <v>108</v>
      </c>
      <c r="D608">
        <v>1</v>
      </c>
      <c r="E608">
        <v>34751</v>
      </c>
      <c r="F608">
        <v>35000</v>
      </c>
      <c r="G608" t="s">
        <v>18</v>
      </c>
      <c r="H608" t="s">
        <v>19</v>
      </c>
      <c r="I608" t="s">
        <v>20</v>
      </c>
      <c r="J608">
        <v>250</v>
      </c>
      <c r="K608">
        <v>1</v>
      </c>
      <c r="L608">
        <f t="shared" si="48"/>
        <v>250</v>
      </c>
      <c r="M608" s="7">
        <v>1000000</v>
      </c>
      <c r="N608" s="7">
        <f t="shared" si="49"/>
        <v>250000000</v>
      </c>
      <c r="Q608">
        <f t="shared" si="46"/>
        <v>250</v>
      </c>
      <c r="R608">
        <f t="shared" si="47"/>
        <v>0</v>
      </c>
    </row>
    <row r="609" spans="1:18" s="8" customFormat="1" x14ac:dyDescent="0.25">
      <c r="A609" s="2"/>
      <c r="B609"/>
      <c r="C609">
        <v>109</v>
      </c>
      <c r="D609">
        <v>1</v>
      </c>
      <c r="E609">
        <v>35001</v>
      </c>
      <c r="F609">
        <v>35250</v>
      </c>
      <c r="G609" t="s">
        <v>18</v>
      </c>
      <c r="H609" t="s">
        <v>19</v>
      </c>
      <c r="I609" t="s">
        <v>20</v>
      </c>
      <c r="J609">
        <v>250</v>
      </c>
      <c r="K609">
        <v>1</v>
      </c>
      <c r="L609">
        <f t="shared" si="48"/>
        <v>250</v>
      </c>
      <c r="M609" s="7">
        <v>1000000</v>
      </c>
      <c r="N609" s="7">
        <f t="shared" si="49"/>
        <v>250000000</v>
      </c>
      <c r="Q609">
        <f t="shared" si="46"/>
        <v>250</v>
      </c>
      <c r="R609">
        <f t="shared" si="47"/>
        <v>0</v>
      </c>
    </row>
    <row r="610" spans="1:18" s="8" customFormat="1" x14ac:dyDescent="0.25">
      <c r="A610" s="2"/>
      <c r="B610"/>
      <c r="C610">
        <v>110</v>
      </c>
      <c r="D610">
        <v>1</v>
      </c>
      <c r="E610">
        <v>35251</v>
      </c>
      <c r="F610">
        <v>35500</v>
      </c>
      <c r="G610" t="s">
        <v>18</v>
      </c>
      <c r="H610" t="s">
        <v>19</v>
      </c>
      <c r="I610" t="s">
        <v>20</v>
      </c>
      <c r="J610">
        <v>250</v>
      </c>
      <c r="K610">
        <v>1</v>
      </c>
      <c r="L610">
        <f t="shared" si="48"/>
        <v>250</v>
      </c>
      <c r="M610" s="7">
        <v>1000000</v>
      </c>
      <c r="N610" s="7">
        <f t="shared" si="49"/>
        <v>250000000</v>
      </c>
      <c r="Q610">
        <f t="shared" si="46"/>
        <v>250</v>
      </c>
      <c r="R610">
        <f t="shared" si="47"/>
        <v>0</v>
      </c>
    </row>
    <row r="611" spans="1:18" s="8" customFormat="1" x14ac:dyDescent="0.25">
      <c r="A611" s="2"/>
      <c r="B611"/>
      <c r="C611">
        <v>111</v>
      </c>
      <c r="D611">
        <v>1</v>
      </c>
      <c r="E611">
        <v>35501</v>
      </c>
      <c r="F611">
        <v>35750</v>
      </c>
      <c r="G611" t="s">
        <v>18</v>
      </c>
      <c r="H611" t="s">
        <v>19</v>
      </c>
      <c r="I611" t="s">
        <v>20</v>
      </c>
      <c r="J611">
        <v>250</v>
      </c>
      <c r="K611">
        <v>1</v>
      </c>
      <c r="L611">
        <f t="shared" si="48"/>
        <v>250</v>
      </c>
      <c r="M611" s="7">
        <v>1000000</v>
      </c>
      <c r="N611" s="7">
        <f t="shared" si="49"/>
        <v>250000000</v>
      </c>
      <c r="Q611">
        <f t="shared" si="46"/>
        <v>250</v>
      </c>
      <c r="R611">
        <f t="shared" si="47"/>
        <v>0</v>
      </c>
    </row>
    <row r="612" spans="1:18" s="8" customFormat="1" x14ac:dyDescent="0.25">
      <c r="A612" s="2"/>
      <c r="B612"/>
      <c r="C612">
        <v>112</v>
      </c>
      <c r="D612">
        <v>1</v>
      </c>
      <c r="E612">
        <v>35751</v>
      </c>
      <c r="F612">
        <v>36000</v>
      </c>
      <c r="G612" t="s">
        <v>18</v>
      </c>
      <c r="H612" t="s">
        <v>19</v>
      </c>
      <c r="I612" t="s">
        <v>20</v>
      </c>
      <c r="J612">
        <v>250</v>
      </c>
      <c r="K612">
        <v>1</v>
      </c>
      <c r="L612">
        <f t="shared" si="48"/>
        <v>250</v>
      </c>
      <c r="M612" s="7">
        <v>1000000</v>
      </c>
      <c r="N612" s="7">
        <f t="shared" si="49"/>
        <v>250000000</v>
      </c>
      <c r="Q612">
        <f t="shared" si="46"/>
        <v>250</v>
      </c>
      <c r="R612">
        <f t="shared" si="47"/>
        <v>0</v>
      </c>
    </row>
    <row r="613" spans="1:18" s="8" customFormat="1" x14ac:dyDescent="0.25">
      <c r="A613" s="2"/>
      <c r="B613"/>
      <c r="C613">
        <v>113</v>
      </c>
      <c r="D613">
        <v>1</v>
      </c>
      <c r="E613">
        <v>36001</v>
      </c>
      <c r="F613">
        <v>36250</v>
      </c>
      <c r="G613" t="s">
        <v>18</v>
      </c>
      <c r="H613" t="s">
        <v>19</v>
      </c>
      <c r="I613" t="s">
        <v>20</v>
      </c>
      <c r="J613">
        <v>250</v>
      </c>
      <c r="K613">
        <v>1</v>
      </c>
      <c r="L613">
        <f t="shared" si="48"/>
        <v>250</v>
      </c>
      <c r="M613" s="7">
        <v>1000000</v>
      </c>
      <c r="N613" s="7">
        <f t="shared" si="49"/>
        <v>250000000</v>
      </c>
      <c r="Q613">
        <f t="shared" si="46"/>
        <v>250</v>
      </c>
      <c r="R613">
        <f t="shared" si="47"/>
        <v>0</v>
      </c>
    </row>
    <row r="614" spans="1:18" s="8" customFormat="1" x14ac:dyDescent="0.25">
      <c r="A614" s="2"/>
      <c r="B614"/>
      <c r="C614">
        <v>114</v>
      </c>
      <c r="D614">
        <v>1</v>
      </c>
      <c r="E614">
        <v>36251</v>
      </c>
      <c r="F614">
        <v>36500</v>
      </c>
      <c r="G614" t="s">
        <v>18</v>
      </c>
      <c r="H614" t="s">
        <v>19</v>
      </c>
      <c r="I614" t="s">
        <v>20</v>
      </c>
      <c r="J614">
        <v>250</v>
      </c>
      <c r="K614">
        <v>1</v>
      </c>
      <c r="L614">
        <f t="shared" si="48"/>
        <v>250</v>
      </c>
      <c r="M614" s="7">
        <v>1000000</v>
      </c>
      <c r="N614" s="7">
        <f t="shared" si="49"/>
        <v>250000000</v>
      </c>
      <c r="Q614">
        <f t="shared" si="46"/>
        <v>250</v>
      </c>
      <c r="R614">
        <f t="shared" si="47"/>
        <v>0</v>
      </c>
    </row>
    <row r="615" spans="1:18" s="8" customFormat="1" x14ac:dyDescent="0.25">
      <c r="A615" s="2"/>
      <c r="B615"/>
      <c r="C615">
        <v>127</v>
      </c>
      <c r="D615">
        <v>1</v>
      </c>
      <c r="E615">
        <v>39530</v>
      </c>
      <c r="F615">
        <v>39671</v>
      </c>
      <c r="G615" t="s">
        <v>18</v>
      </c>
      <c r="H615" t="s">
        <v>19</v>
      </c>
      <c r="I615" t="s">
        <v>20</v>
      </c>
      <c r="J615">
        <v>142</v>
      </c>
      <c r="K615">
        <v>1</v>
      </c>
      <c r="L615">
        <f t="shared" si="48"/>
        <v>142</v>
      </c>
      <c r="M615" s="7">
        <v>1000000</v>
      </c>
      <c r="N615" s="7">
        <f t="shared" si="49"/>
        <v>142000000</v>
      </c>
      <c r="Q615">
        <f t="shared" si="46"/>
        <v>142</v>
      </c>
      <c r="R615">
        <f t="shared" si="47"/>
        <v>0</v>
      </c>
    </row>
    <row r="616" spans="1:18" s="8" customFormat="1" x14ac:dyDescent="0.25">
      <c r="A616" s="2"/>
      <c r="B616"/>
      <c r="C616">
        <v>136</v>
      </c>
      <c r="D616">
        <v>1</v>
      </c>
      <c r="E616">
        <v>46010</v>
      </c>
      <c r="F616">
        <v>46200</v>
      </c>
      <c r="G616" t="s">
        <v>18</v>
      </c>
      <c r="H616" t="s">
        <v>19</v>
      </c>
      <c r="I616" t="s">
        <v>20</v>
      </c>
      <c r="J616">
        <v>191</v>
      </c>
      <c r="K616">
        <v>1</v>
      </c>
      <c r="L616">
        <f t="shared" si="48"/>
        <v>191</v>
      </c>
      <c r="M616" s="7">
        <v>1000000</v>
      </c>
      <c r="N616" s="7">
        <f t="shared" si="49"/>
        <v>191000000</v>
      </c>
      <c r="Q616">
        <f t="shared" si="46"/>
        <v>191</v>
      </c>
      <c r="R616">
        <f t="shared" si="47"/>
        <v>0</v>
      </c>
    </row>
    <row r="617" spans="1:18" s="8" customFormat="1" x14ac:dyDescent="0.25">
      <c r="A617" s="2"/>
      <c r="B617"/>
      <c r="C617">
        <v>137</v>
      </c>
      <c r="D617">
        <v>1</v>
      </c>
      <c r="E617">
        <v>46201</v>
      </c>
      <c r="F617">
        <v>47150</v>
      </c>
      <c r="G617" t="s">
        <v>18</v>
      </c>
      <c r="H617" t="s">
        <v>19</v>
      </c>
      <c r="I617" t="s">
        <v>20</v>
      </c>
      <c r="J617">
        <v>950</v>
      </c>
      <c r="K617">
        <v>1</v>
      </c>
      <c r="L617">
        <f t="shared" si="48"/>
        <v>950</v>
      </c>
      <c r="M617" s="7">
        <v>1000000</v>
      </c>
      <c r="N617" s="7">
        <f t="shared" si="49"/>
        <v>950000000</v>
      </c>
      <c r="Q617">
        <f t="shared" si="46"/>
        <v>950</v>
      </c>
      <c r="R617">
        <f t="shared" si="47"/>
        <v>0</v>
      </c>
    </row>
    <row r="618" spans="1:18" s="8" customFormat="1" x14ac:dyDescent="0.25">
      <c r="A618" s="2"/>
      <c r="B618"/>
      <c r="C618">
        <v>138</v>
      </c>
      <c r="D618">
        <v>1</v>
      </c>
      <c r="E618">
        <v>47151</v>
      </c>
      <c r="F618">
        <v>47159</v>
      </c>
      <c r="G618" t="s">
        <v>18</v>
      </c>
      <c r="H618" t="s">
        <v>19</v>
      </c>
      <c r="I618" t="s">
        <v>20</v>
      </c>
      <c r="J618">
        <v>9</v>
      </c>
      <c r="K618">
        <v>1</v>
      </c>
      <c r="L618">
        <f t="shared" si="48"/>
        <v>9</v>
      </c>
      <c r="M618" s="7">
        <v>1000000</v>
      </c>
      <c r="N618" s="7">
        <f t="shared" si="49"/>
        <v>9000000</v>
      </c>
      <c r="Q618">
        <f t="shared" si="46"/>
        <v>9</v>
      </c>
      <c r="R618">
        <f t="shared" si="47"/>
        <v>0</v>
      </c>
    </row>
    <row r="619" spans="1:18" s="8" customFormat="1" x14ac:dyDescent="0.25">
      <c r="A619" s="2"/>
      <c r="B619"/>
      <c r="C619">
        <v>139</v>
      </c>
      <c r="D619">
        <v>1</v>
      </c>
      <c r="E619">
        <v>48310</v>
      </c>
      <c r="F619">
        <v>48849</v>
      </c>
      <c r="G619" t="s">
        <v>18</v>
      </c>
      <c r="H619" t="s">
        <v>19</v>
      </c>
      <c r="I619" t="s">
        <v>20</v>
      </c>
      <c r="J619">
        <v>540</v>
      </c>
      <c r="K619">
        <v>1</v>
      </c>
      <c r="L619">
        <f t="shared" si="48"/>
        <v>540</v>
      </c>
      <c r="M619" s="7">
        <v>1000000</v>
      </c>
      <c r="N619" s="7">
        <f t="shared" si="49"/>
        <v>540000000</v>
      </c>
      <c r="Q619">
        <f t="shared" si="46"/>
        <v>540</v>
      </c>
      <c r="R619">
        <f t="shared" si="47"/>
        <v>0</v>
      </c>
    </row>
    <row r="620" spans="1:18" s="8" customFormat="1" x14ac:dyDescent="0.25">
      <c r="A620" s="2"/>
      <c r="B620"/>
      <c r="C620">
        <v>143</v>
      </c>
      <c r="D620">
        <v>1</v>
      </c>
      <c r="E620">
        <v>61422</v>
      </c>
      <c r="F620">
        <v>65000</v>
      </c>
      <c r="G620" t="s">
        <v>18</v>
      </c>
      <c r="H620" t="s">
        <v>19</v>
      </c>
      <c r="I620" t="s">
        <v>20</v>
      </c>
      <c r="J620">
        <v>3579</v>
      </c>
      <c r="K620">
        <v>1</v>
      </c>
      <c r="L620">
        <f t="shared" si="48"/>
        <v>3579</v>
      </c>
      <c r="M620" s="7">
        <v>1000000</v>
      </c>
      <c r="N620" s="7">
        <f t="shared" si="49"/>
        <v>3579000000</v>
      </c>
      <c r="Q620">
        <f t="shared" si="46"/>
        <v>3579</v>
      </c>
      <c r="R620">
        <f t="shared" si="47"/>
        <v>0</v>
      </c>
    </row>
    <row r="621" spans="1:18" s="8" customFormat="1" x14ac:dyDescent="0.25">
      <c r="A621" s="2"/>
      <c r="B621"/>
      <c r="C621">
        <v>144</v>
      </c>
      <c r="D621">
        <v>1</v>
      </c>
      <c r="E621">
        <v>65001</v>
      </c>
      <c r="F621">
        <v>65269</v>
      </c>
      <c r="G621" t="s">
        <v>18</v>
      </c>
      <c r="H621" t="s">
        <v>19</v>
      </c>
      <c r="I621" t="s">
        <v>20</v>
      </c>
      <c r="J621">
        <v>269</v>
      </c>
      <c r="K621">
        <v>1</v>
      </c>
      <c r="L621">
        <f t="shared" si="48"/>
        <v>269</v>
      </c>
      <c r="M621" s="7">
        <v>1000000</v>
      </c>
      <c r="N621" s="7">
        <f t="shared" si="49"/>
        <v>269000000</v>
      </c>
      <c r="Q621">
        <f t="shared" si="46"/>
        <v>269</v>
      </c>
      <c r="R621">
        <f t="shared" si="47"/>
        <v>0</v>
      </c>
    </row>
    <row r="622" spans="1:18" s="8" customFormat="1" ht="14.25" customHeight="1" x14ac:dyDescent="0.25">
      <c r="A622" s="2"/>
      <c r="B622"/>
      <c r="C622">
        <v>144</v>
      </c>
      <c r="D622">
        <v>1</v>
      </c>
      <c r="E622">
        <v>69900</v>
      </c>
      <c r="F622">
        <v>69974</v>
      </c>
      <c r="G622" t="s">
        <v>18</v>
      </c>
      <c r="H622" t="s">
        <v>19</v>
      </c>
      <c r="I622" t="s">
        <v>20</v>
      </c>
      <c r="J622">
        <v>75</v>
      </c>
      <c r="K622">
        <v>1</v>
      </c>
      <c r="L622">
        <f t="shared" si="48"/>
        <v>75</v>
      </c>
      <c r="M622" s="7">
        <v>1000000</v>
      </c>
      <c r="N622" s="7">
        <f>M622*J622</f>
        <v>75000000</v>
      </c>
      <c r="Q622">
        <f t="shared" si="46"/>
        <v>75</v>
      </c>
      <c r="R622">
        <f t="shared" si="47"/>
        <v>0</v>
      </c>
    </row>
    <row r="623" spans="1:18" s="8" customFormat="1" x14ac:dyDescent="0.25">
      <c r="A623" s="2"/>
      <c r="B623"/>
      <c r="C623">
        <v>149</v>
      </c>
      <c r="D623">
        <v>1</v>
      </c>
      <c r="E623">
        <v>90283</v>
      </c>
      <c r="F623">
        <v>90357</v>
      </c>
      <c r="G623" t="s">
        <v>18</v>
      </c>
      <c r="H623" t="s">
        <v>19</v>
      </c>
      <c r="I623" t="s">
        <v>20</v>
      </c>
      <c r="J623">
        <v>75</v>
      </c>
      <c r="K623">
        <v>1</v>
      </c>
      <c r="L623">
        <f t="shared" si="48"/>
        <v>75</v>
      </c>
      <c r="M623" s="7">
        <v>1000000</v>
      </c>
      <c r="N623" s="7">
        <f>M623*J623</f>
        <v>75000000</v>
      </c>
      <c r="O623"/>
      <c r="Q623">
        <f t="shared" si="46"/>
        <v>75</v>
      </c>
      <c r="R623">
        <f t="shared" si="47"/>
        <v>0</v>
      </c>
    </row>
    <row r="624" spans="1:18" s="8" customFormat="1" x14ac:dyDescent="0.25">
      <c r="A624" s="2"/>
      <c r="B624"/>
      <c r="C624">
        <v>149</v>
      </c>
      <c r="D624">
        <v>1</v>
      </c>
      <c r="E624">
        <v>106649</v>
      </c>
      <c r="F624">
        <v>114426</v>
      </c>
      <c r="G624" t="s">
        <v>18</v>
      </c>
      <c r="H624" t="s">
        <v>19</v>
      </c>
      <c r="I624" t="s">
        <v>20</v>
      </c>
      <c r="J624">
        <v>7778</v>
      </c>
      <c r="K624">
        <v>1</v>
      </c>
      <c r="L624">
        <f t="shared" si="48"/>
        <v>7778</v>
      </c>
      <c r="M624" s="7">
        <v>1000000</v>
      </c>
      <c r="N624" s="7">
        <f t="shared" ref="N624:N630" si="50">J624*M624</f>
        <v>7778000000</v>
      </c>
      <c r="Q624">
        <f t="shared" si="46"/>
        <v>7778</v>
      </c>
      <c r="R624">
        <f t="shared" si="47"/>
        <v>0</v>
      </c>
    </row>
    <row r="625" spans="1:18" x14ac:dyDescent="0.25">
      <c r="C625">
        <v>149</v>
      </c>
      <c r="D625">
        <v>1</v>
      </c>
      <c r="E625">
        <v>137834</v>
      </c>
      <c r="F625">
        <v>141927</v>
      </c>
      <c r="G625" t="s">
        <v>18</v>
      </c>
      <c r="H625" t="s">
        <v>19</v>
      </c>
      <c r="I625" t="s">
        <v>20</v>
      </c>
      <c r="J625">
        <v>4094</v>
      </c>
      <c r="K625">
        <v>1</v>
      </c>
      <c r="L625">
        <f t="shared" si="48"/>
        <v>4094</v>
      </c>
      <c r="M625" s="7">
        <v>1000000</v>
      </c>
      <c r="N625" s="7">
        <f t="shared" si="50"/>
        <v>4094000000</v>
      </c>
      <c r="Q625">
        <f t="shared" si="46"/>
        <v>4094</v>
      </c>
      <c r="R625">
        <f t="shared" si="47"/>
        <v>0</v>
      </c>
    </row>
    <row r="626" spans="1:18" x14ac:dyDescent="0.25">
      <c r="A626"/>
      <c r="C626">
        <v>151</v>
      </c>
      <c r="D626">
        <v>1</v>
      </c>
      <c r="E626">
        <v>202122</v>
      </c>
      <c r="F626">
        <v>212812</v>
      </c>
      <c r="G626" t="s">
        <v>18</v>
      </c>
      <c r="H626" t="s">
        <v>19</v>
      </c>
      <c r="I626" t="s">
        <v>20</v>
      </c>
      <c r="J626">
        <v>10691</v>
      </c>
      <c r="K626">
        <v>1</v>
      </c>
      <c r="L626">
        <f t="shared" si="48"/>
        <v>10691</v>
      </c>
      <c r="M626" s="7">
        <v>1000000</v>
      </c>
      <c r="N626" s="7">
        <f t="shared" si="50"/>
        <v>10691000000</v>
      </c>
      <c r="Q626">
        <f t="shared" si="46"/>
        <v>10691</v>
      </c>
      <c r="R626">
        <f t="shared" si="47"/>
        <v>0</v>
      </c>
    </row>
    <row r="627" spans="1:18" x14ac:dyDescent="0.25">
      <c r="C627">
        <v>151</v>
      </c>
      <c r="D627">
        <v>1</v>
      </c>
      <c r="E627">
        <v>246949</v>
      </c>
      <c r="F627">
        <v>254967</v>
      </c>
      <c r="G627" t="s">
        <v>18</v>
      </c>
      <c r="H627" t="s">
        <v>19</v>
      </c>
      <c r="I627" t="s">
        <v>20</v>
      </c>
      <c r="J627">
        <v>8019</v>
      </c>
      <c r="K627">
        <v>1</v>
      </c>
      <c r="L627">
        <f t="shared" si="48"/>
        <v>8019</v>
      </c>
      <c r="M627" s="7">
        <v>1000000</v>
      </c>
      <c r="N627" s="7">
        <f t="shared" si="50"/>
        <v>8019000000</v>
      </c>
      <c r="Q627">
        <f t="shared" si="46"/>
        <v>8019</v>
      </c>
      <c r="R627">
        <f t="shared" si="47"/>
        <v>0</v>
      </c>
    </row>
    <row r="628" spans="1:18" x14ac:dyDescent="0.25">
      <c r="C628">
        <v>151</v>
      </c>
      <c r="D628">
        <v>1</v>
      </c>
      <c r="E628">
        <v>287869</v>
      </c>
      <c r="F628">
        <v>290500</v>
      </c>
      <c r="G628" t="s">
        <v>18</v>
      </c>
      <c r="H628" t="s">
        <v>19</v>
      </c>
      <c r="I628" t="s">
        <v>20</v>
      </c>
      <c r="J628">
        <v>2632</v>
      </c>
      <c r="K628">
        <v>1</v>
      </c>
      <c r="L628">
        <f t="shared" si="48"/>
        <v>2632</v>
      </c>
      <c r="M628" s="7">
        <v>1000000</v>
      </c>
      <c r="N628" s="7">
        <f t="shared" si="50"/>
        <v>2632000000</v>
      </c>
      <c r="Q628">
        <f t="shared" si="46"/>
        <v>2632</v>
      </c>
      <c r="R628">
        <f t="shared" si="47"/>
        <v>0</v>
      </c>
    </row>
    <row r="629" spans="1:18" x14ac:dyDescent="0.25">
      <c r="C629">
        <v>153</v>
      </c>
      <c r="D629">
        <v>1</v>
      </c>
      <c r="E629">
        <v>350001</v>
      </c>
      <c r="F629">
        <v>355358</v>
      </c>
      <c r="G629" t="s">
        <v>18</v>
      </c>
      <c r="H629" t="s">
        <v>19</v>
      </c>
      <c r="I629" t="s">
        <v>20</v>
      </c>
      <c r="J629">
        <v>5358</v>
      </c>
      <c r="K629">
        <v>1</v>
      </c>
      <c r="L629">
        <f t="shared" si="48"/>
        <v>5358</v>
      </c>
      <c r="M629" s="7">
        <v>1000000</v>
      </c>
      <c r="N629" s="7">
        <f t="shared" si="50"/>
        <v>5358000000</v>
      </c>
      <c r="Q629">
        <f t="shared" si="46"/>
        <v>5358</v>
      </c>
      <c r="R629">
        <f t="shared" si="47"/>
        <v>0</v>
      </c>
    </row>
    <row r="630" spans="1:18" x14ac:dyDescent="0.25">
      <c r="C630">
        <v>153</v>
      </c>
      <c r="D630">
        <v>1</v>
      </c>
      <c r="E630">
        <v>383047</v>
      </c>
      <c r="F630">
        <v>390123</v>
      </c>
      <c r="G630" t="s">
        <v>18</v>
      </c>
      <c r="H630" t="s">
        <v>19</v>
      </c>
      <c r="I630" t="s">
        <v>20</v>
      </c>
      <c r="J630">
        <v>7077</v>
      </c>
      <c r="K630">
        <v>1</v>
      </c>
      <c r="L630">
        <f t="shared" si="48"/>
        <v>7077</v>
      </c>
      <c r="M630" s="7">
        <v>1000000</v>
      </c>
      <c r="N630" s="7">
        <f t="shared" si="50"/>
        <v>7077000000</v>
      </c>
      <c r="Q630">
        <f t="shared" si="46"/>
        <v>7077</v>
      </c>
      <c r="R630">
        <f t="shared" si="47"/>
        <v>0</v>
      </c>
    </row>
    <row r="631" spans="1:18" x14ac:dyDescent="0.25">
      <c r="C631">
        <v>156</v>
      </c>
      <c r="D631">
        <v>1</v>
      </c>
      <c r="E631">
        <v>520137</v>
      </c>
      <c r="F631">
        <v>520138</v>
      </c>
      <c r="G631" t="s">
        <v>18</v>
      </c>
      <c r="H631" t="s">
        <v>19</v>
      </c>
      <c r="I631" t="s">
        <v>20</v>
      </c>
      <c r="J631">
        <v>2</v>
      </c>
      <c r="K631">
        <v>1</v>
      </c>
      <c r="L631">
        <f t="shared" si="48"/>
        <v>2</v>
      </c>
      <c r="M631" s="7">
        <v>1000000</v>
      </c>
      <c r="N631" s="7">
        <f>M631*J631</f>
        <v>2000000</v>
      </c>
      <c r="Q631">
        <f t="shared" si="46"/>
        <v>2</v>
      </c>
      <c r="R631">
        <f t="shared" si="47"/>
        <v>0</v>
      </c>
    </row>
    <row r="632" spans="1:18" x14ac:dyDescent="0.25">
      <c r="C632">
        <v>156</v>
      </c>
      <c r="D632">
        <v>1</v>
      </c>
      <c r="E632">
        <v>523222</v>
      </c>
      <c r="F632">
        <v>524505</v>
      </c>
      <c r="G632" t="s">
        <v>18</v>
      </c>
      <c r="H632" t="s">
        <v>19</v>
      </c>
      <c r="I632" t="s">
        <v>20</v>
      </c>
      <c r="J632">
        <v>1284</v>
      </c>
      <c r="K632">
        <v>1</v>
      </c>
      <c r="L632">
        <f t="shared" si="48"/>
        <v>1284</v>
      </c>
      <c r="M632" s="7">
        <v>1000000</v>
      </c>
      <c r="N632" s="7">
        <f>J632*M632</f>
        <v>1284000000</v>
      </c>
      <c r="Q632">
        <f t="shared" si="46"/>
        <v>1284</v>
      </c>
      <c r="R632">
        <f t="shared" si="47"/>
        <v>0</v>
      </c>
    </row>
    <row r="633" spans="1:18" x14ac:dyDescent="0.25">
      <c r="C633">
        <v>154</v>
      </c>
      <c r="D633">
        <v>1</v>
      </c>
      <c r="E633">
        <v>417867</v>
      </c>
      <c r="F633">
        <v>426269</v>
      </c>
      <c r="G633" t="s">
        <v>31</v>
      </c>
      <c r="H633" t="s">
        <v>32</v>
      </c>
      <c r="I633" t="s">
        <v>20</v>
      </c>
      <c r="J633">
        <v>8403</v>
      </c>
      <c r="K633">
        <v>1</v>
      </c>
      <c r="L633">
        <f t="shared" si="48"/>
        <v>8403</v>
      </c>
      <c r="M633" s="7">
        <v>1000000</v>
      </c>
      <c r="N633" s="7">
        <f>J633*M633</f>
        <v>8403000000</v>
      </c>
      <c r="Q633">
        <f t="shared" si="46"/>
        <v>8403</v>
      </c>
      <c r="R633">
        <f t="shared" si="47"/>
        <v>0</v>
      </c>
    </row>
    <row r="634" spans="1:18" x14ac:dyDescent="0.25">
      <c r="C634">
        <v>154</v>
      </c>
      <c r="D634">
        <v>1</v>
      </c>
      <c r="E634">
        <v>439487</v>
      </c>
      <c r="F634">
        <v>439536</v>
      </c>
      <c r="G634" t="s">
        <v>31</v>
      </c>
      <c r="H634" t="s">
        <v>32</v>
      </c>
      <c r="I634" t="s">
        <v>20</v>
      </c>
      <c r="J634">
        <v>50</v>
      </c>
      <c r="K634">
        <v>1</v>
      </c>
      <c r="L634">
        <f t="shared" si="48"/>
        <v>50</v>
      </c>
      <c r="M634" s="7">
        <v>1000000</v>
      </c>
      <c r="N634" s="7">
        <f>M634*J634</f>
        <v>50000000</v>
      </c>
      <c r="Q634">
        <f t="shared" si="46"/>
        <v>50</v>
      </c>
      <c r="R634">
        <f t="shared" si="47"/>
        <v>0</v>
      </c>
    </row>
    <row r="635" spans="1:18" x14ac:dyDescent="0.25">
      <c r="C635">
        <v>154</v>
      </c>
      <c r="D635">
        <v>1</v>
      </c>
      <c r="E635">
        <v>472461</v>
      </c>
      <c r="F635">
        <v>486171</v>
      </c>
      <c r="G635" t="s">
        <v>31</v>
      </c>
      <c r="H635" t="s">
        <v>32</v>
      </c>
      <c r="I635" t="s">
        <v>20</v>
      </c>
      <c r="J635">
        <v>13711</v>
      </c>
      <c r="K635">
        <v>1</v>
      </c>
      <c r="L635">
        <f t="shared" ref="L635:L637" si="51">J635*K635</f>
        <v>13711</v>
      </c>
      <c r="M635" s="7">
        <v>1000000</v>
      </c>
      <c r="N635" s="7">
        <f>J635*M635</f>
        <v>13711000000</v>
      </c>
      <c r="Q635">
        <f t="shared" si="46"/>
        <v>13711</v>
      </c>
      <c r="R635">
        <f t="shared" si="47"/>
        <v>0</v>
      </c>
    </row>
    <row r="636" spans="1:18" x14ac:dyDescent="0.25">
      <c r="C636">
        <v>157</v>
      </c>
      <c r="D636">
        <v>1</v>
      </c>
      <c r="E636">
        <v>661392</v>
      </c>
      <c r="F636">
        <v>661396</v>
      </c>
      <c r="G636" t="s">
        <v>31</v>
      </c>
      <c r="H636" t="s">
        <v>32</v>
      </c>
      <c r="I636" t="s">
        <v>20</v>
      </c>
      <c r="J636">
        <v>5</v>
      </c>
      <c r="K636">
        <v>1</v>
      </c>
      <c r="L636">
        <f t="shared" si="51"/>
        <v>5</v>
      </c>
      <c r="M636" s="7">
        <v>1000000</v>
      </c>
      <c r="N636" s="7">
        <f>M636*J636</f>
        <v>5000000</v>
      </c>
      <c r="Q636">
        <f t="shared" si="46"/>
        <v>5</v>
      </c>
      <c r="R636">
        <f t="shared" si="47"/>
        <v>0</v>
      </c>
    </row>
    <row r="637" spans="1:18" x14ac:dyDescent="0.25">
      <c r="C637">
        <v>157</v>
      </c>
      <c r="D637">
        <v>1</v>
      </c>
      <c r="E637">
        <v>683337</v>
      </c>
      <c r="F637">
        <v>691613</v>
      </c>
      <c r="G637" t="s">
        <v>31</v>
      </c>
      <c r="H637" t="s">
        <v>32</v>
      </c>
      <c r="I637" t="s">
        <v>20</v>
      </c>
      <c r="J637">
        <v>8277</v>
      </c>
      <c r="K637">
        <v>1</v>
      </c>
      <c r="L637">
        <f t="shared" si="51"/>
        <v>8277</v>
      </c>
      <c r="M637" s="7">
        <v>1000000</v>
      </c>
      <c r="N637" s="7">
        <f>J637*M637</f>
        <v>8277000000</v>
      </c>
      <c r="Q637">
        <f t="shared" si="46"/>
        <v>8277</v>
      </c>
      <c r="R637">
        <f t="shared" si="47"/>
        <v>0</v>
      </c>
    </row>
    <row r="638" spans="1:18" s="2" customFormat="1" x14ac:dyDescent="0.25">
      <c r="B638" s="19" t="s">
        <v>33</v>
      </c>
      <c r="C638" s="19"/>
      <c r="D638" s="19"/>
      <c r="E638" s="19"/>
      <c r="F638" s="19"/>
      <c r="G638" s="19"/>
      <c r="H638" s="19"/>
      <c r="I638" s="19"/>
      <c r="J638" s="19">
        <f>SUM(J505:J637)</f>
        <v>125433</v>
      </c>
      <c r="K638" s="19"/>
      <c r="L638" s="19">
        <f>SUM(L505:L637)</f>
        <v>267933</v>
      </c>
      <c r="M638" s="19"/>
      <c r="N638" s="20">
        <f>SUM(N505:N637)</f>
        <v>125433000000</v>
      </c>
      <c r="O638" s="21">
        <f>N638/$N$825</f>
        <v>0.22169141039236478</v>
      </c>
      <c r="Q638" s="13"/>
      <c r="R638" s="13"/>
    </row>
    <row r="639" spans="1:18" x14ac:dyDescent="0.25">
      <c r="Q639" s="13"/>
      <c r="R639" s="13"/>
    </row>
    <row r="640" spans="1:18" x14ac:dyDescent="0.25">
      <c r="A640" s="2">
        <v>10</v>
      </c>
      <c r="B640" s="2" t="s">
        <v>55</v>
      </c>
      <c r="C640">
        <v>140</v>
      </c>
      <c r="D640">
        <v>1</v>
      </c>
      <c r="E640">
        <v>49850</v>
      </c>
      <c r="F640">
        <v>49859</v>
      </c>
      <c r="G640" t="s">
        <v>18</v>
      </c>
      <c r="H640" t="s">
        <v>19</v>
      </c>
      <c r="I640" t="s">
        <v>20</v>
      </c>
      <c r="J640">
        <v>10</v>
      </c>
      <c r="K640">
        <v>1</v>
      </c>
      <c r="L640">
        <f t="shared" ref="L640:L650" si="52">J640*K640</f>
        <v>10</v>
      </c>
      <c r="M640" s="7">
        <v>1000000</v>
      </c>
      <c r="N640" s="7">
        <f t="shared" ref="N640:N650" si="53">J640*M640</f>
        <v>10000000</v>
      </c>
      <c r="Q640">
        <f t="shared" si="46"/>
        <v>10</v>
      </c>
      <c r="R640">
        <f t="shared" ref="R640:R703" si="54">+Q640-J640</f>
        <v>0</v>
      </c>
    </row>
    <row r="641" spans="1:18" x14ac:dyDescent="0.25">
      <c r="B641" s="14" t="s">
        <v>53</v>
      </c>
      <c r="C641">
        <v>149</v>
      </c>
      <c r="D641">
        <v>1</v>
      </c>
      <c r="E641">
        <v>129360</v>
      </c>
      <c r="F641">
        <v>129366</v>
      </c>
      <c r="G641" t="s">
        <v>18</v>
      </c>
      <c r="H641" t="s">
        <v>19</v>
      </c>
      <c r="I641" t="s">
        <v>20</v>
      </c>
      <c r="J641">
        <v>7</v>
      </c>
      <c r="K641">
        <v>1</v>
      </c>
      <c r="L641">
        <f t="shared" si="52"/>
        <v>7</v>
      </c>
      <c r="M641" s="7">
        <v>1000000</v>
      </c>
      <c r="N641" s="7">
        <f t="shared" si="53"/>
        <v>7000000</v>
      </c>
      <c r="Q641">
        <f t="shared" si="46"/>
        <v>7</v>
      </c>
      <c r="R641">
        <f t="shared" si="54"/>
        <v>0</v>
      </c>
    </row>
    <row r="642" spans="1:18" x14ac:dyDescent="0.25">
      <c r="B642" t="s">
        <v>56</v>
      </c>
      <c r="C642">
        <v>149</v>
      </c>
      <c r="D642">
        <v>1</v>
      </c>
      <c r="E642">
        <v>147858</v>
      </c>
      <c r="F642">
        <v>147858</v>
      </c>
      <c r="G642" t="s">
        <v>18</v>
      </c>
      <c r="H642" t="s">
        <v>19</v>
      </c>
      <c r="I642" t="s">
        <v>20</v>
      </c>
      <c r="J642">
        <v>1</v>
      </c>
      <c r="K642">
        <v>1</v>
      </c>
      <c r="L642">
        <f t="shared" si="52"/>
        <v>1</v>
      </c>
      <c r="M642" s="7">
        <v>1000000</v>
      </c>
      <c r="N642" s="7">
        <f t="shared" si="53"/>
        <v>1000000</v>
      </c>
      <c r="Q642">
        <f t="shared" si="46"/>
        <v>1</v>
      </c>
      <c r="R642">
        <f t="shared" si="54"/>
        <v>0</v>
      </c>
    </row>
    <row r="643" spans="1:18" x14ac:dyDescent="0.25">
      <c r="C643">
        <v>151</v>
      </c>
      <c r="D643">
        <v>1</v>
      </c>
      <c r="E643">
        <v>231857</v>
      </c>
      <c r="F643">
        <v>231864</v>
      </c>
      <c r="G643" t="s">
        <v>18</v>
      </c>
      <c r="H643" t="s">
        <v>19</v>
      </c>
      <c r="I643" t="s">
        <v>20</v>
      </c>
      <c r="J643">
        <v>8</v>
      </c>
      <c r="K643">
        <v>1</v>
      </c>
      <c r="L643">
        <f t="shared" si="52"/>
        <v>8</v>
      </c>
      <c r="M643" s="7">
        <v>1000000</v>
      </c>
      <c r="N643" s="7">
        <f t="shared" si="53"/>
        <v>8000000</v>
      </c>
      <c r="Q643">
        <f t="shared" si="46"/>
        <v>8</v>
      </c>
      <c r="R643">
        <f t="shared" si="54"/>
        <v>0</v>
      </c>
    </row>
    <row r="644" spans="1:18" x14ac:dyDescent="0.25">
      <c r="C644">
        <v>151</v>
      </c>
      <c r="D644">
        <v>1</v>
      </c>
      <c r="E644">
        <v>269250</v>
      </c>
      <c r="F644">
        <v>269255</v>
      </c>
      <c r="G644" t="s">
        <v>18</v>
      </c>
      <c r="H644" t="s">
        <v>19</v>
      </c>
      <c r="I644" t="s">
        <v>20</v>
      </c>
      <c r="J644">
        <v>6</v>
      </c>
      <c r="K644">
        <v>1</v>
      </c>
      <c r="L644">
        <f t="shared" si="52"/>
        <v>6</v>
      </c>
      <c r="M644" s="7">
        <v>1000000</v>
      </c>
      <c r="N644" s="7">
        <f t="shared" si="53"/>
        <v>6000000</v>
      </c>
      <c r="Q644">
        <f t="shared" si="46"/>
        <v>6</v>
      </c>
      <c r="R644">
        <f t="shared" si="54"/>
        <v>0</v>
      </c>
    </row>
    <row r="645" spans="1:18" x14ac:dyDescent="0.25">
      <c r="C645">
        <v>153</v>
      </c>
      <c r="D645">
        <v>1</v>
      </c>
      <c r="E645">
        <v>367914</v>
      </c>
      <c r="F645">
        <v>367918</v>
      </c>
      <c r="G645" t="s">
        <v>18</v>
      </c>
      <c r="H645" t="s">
        <v>19</v>
      </c>
      <c r="I645" t="s">
        <v>20</v>
      </c>
      <c r="J645">
        <v>5</v>
      </c>
      <c r="K645">
        <v>1</v>
      </c>
      <c r="L645">
        <f t="shared" si="52"/>
        <v>5</v>
      </c>
      <c r="M645" s="7">
        <v>1000000</v>
      </c>
      <c r="N645" s="7">
        <f t="shared" si="53"/>
        <v>5000000</v>
      </c>
      <c r="Q645">
        <f t="shared" si="46"/>
        <v>5</v>
      </c>
      <c r="R645">
        <f t="shared" si="54"/>
        <v>0</v>
      </c>
    </row>
    <row r="646" spans="1:18" x14ac:dyDescent="0.25">
      <c r="C646">
        <v>153</v>
      </c>
      <c r="D646">
        <v>1</v>
      </c>
      <c r="E646">
        <v>399944</v>
      </c>
      <c r="F646">
        <v>399946</v>
      </c>
      <c r="G646" t="s">
        <v>18</v>
      </c>
      <c r="H646" t="s">
        <v>19</v>
      </c>
      <c r="I646" t="s">
        <v>20</v>
      </c>
      <c r="J646">
        <v>3</v>
      </c>
      <c r="K646">
        <v>1</v>
      </c>
      <c r="L646">
        <f t="shared" si="52"/>
        <v>3</v>
      </c>
      <c r="M646" s="7">
        <v>1000000</v>
      </c>
      <c r="N646" s="7">
        <f t="shared" si="53"/>
        <v>3000000</v>
      </c>
      <c r="Q646">
        <f t="shared" ref="Q646:Q721" si="55">+F646-E646+1</f>
        <v>3</v>
      </c>
      <c r="R646">
        <f t="shared" si="54"/>
        <v>0</v>
      </c>
    </row>
    <row r="647" spans="1:18" x14ac:dyDescent="0.25">
      <c r="C647">
        <v>156</v>
      </c>
      <c r="D647">
        <v>1</v>
      </c>
      <c r="E647">
        <v>524506</v>
      </c>
      <c r="F647">
        <v>524506</v>
      </c>
      <c r="G647" t="s">
        <v>18</v>
      </c>
      <c r="H647" t="s">
        <v>19</v>
      </c>
      <c r="I647" t="s">
        <v>20</v>
      </c>
      <c r="J647">
        <v>1</v>
      </c>
      <c r="K647">
        <v>1</v>
      </c>
      <c r="L647">
        <f t="shared" si="52"/>
        <v>1</v>
      </c>
      <c r="M647" s="7">
        <v>1000000</v>
      </c>
      <c r="N647" s="7">
        <f t="shared" si="53"/>
        <v>1000000</v>
      </c>
      <c r="Q647">
        <f t="shared" si="55"/>
        <v>1</v>
      </c>
      <c r="R647">
        <f t="shared" si="54"/>
        <v>0</v>
      </c>
    </row>
    <row r="648" spans="1:18" x14ac:dyDescent="0.25">
      <c r="C648">
        <v>154</v>
      </c>
      <c r="D648">
        <v>1</v>
      </c>
      <c r="E648">
        <v>437932</v>
      </c>
      <c r="F648">
        <v>437935</v>
      </c>
      <c r="G648" t="s">
        <v>31</v>
      </c>
      <c r="H648" t="s">
        <v>32</v>
      </c>
      <c r="I648" t="s">
        <v>20</v>
      </c>
      <c r="J648">
        <v>4</v>
      </c>
      <c r="K648">
        <v>1</v>
      </c>
      <c r="L648">
        <f t="shared" si="52"/>
        <v>4</v>
      </c>
      <c r="M648" s="7">
        <v>1000000</v>
      </c>
      <c r="N648" s="7">
        <f t="shared" si="53"/>
        <v>4000000</v>
      </c>
      <c r="Q648">
        <f t="shared" si="55"/>
        <v>4</v>
      </c>
      <c r="R648">
        <f t="shared" si="54"/>
        <v>0</v>
      </c>
    </row>
    <row r="649" spans="1:18" x14ac:dyDescent="0.25">
      <c r="C649">
        <v>154</v>
      </c>
      <c r="D649">
        <v>1</v>
      </c>
      <c r="E649">
        <v>486172</v>
      </c>
      <c r="F649">
        <v>486177</v>
      </c>
      <c r="G649" t="s">
        <v>31</v>
      </c>
      <c r="H649" t="s">
        <v>32</v>
      </c>
      <c r="I649" t="s">
        <v>20</v>
      </c>
      <c r="J649">
        <v>6</v>
      </c>
      <c r="K649">
        <v>1</v>
      </c>
      <c r="L649">
        <f t="shared" si="52"/>
        <v>6</v>
      </c>
      <c r="M649" s="7">
        <v>1000000</v>
      </c>
      <c r="N649" s="7">
        <f t="shared" si="53"/>
        <v>6000000</v>
      </c>
      <c r="Q649">
        <f t="shared" si="55"/>
        <v>6</v>
      </c>
      <c r="R649">
        <f t="shared" si="54"/>
        <v>0</v>
      </c>
    </row>
    <row r="650" spans="1:18" x14ac:dyDescent="0.25">
      <c r="C650">
        <v>157</v>
      </c>
      <c r="D650">
        <v>1</v>
      </c>
      <c r="E650">
        <v>691614</v>
      </c>
      <c r="F650">
        <v>691619</v>
      </c>
      <c r="G650" t="s">
        <v>31</v>
      </c>
      <c r="H650" t="s">
        <v>32</v>
      </c>
      <c r="I650" t="s">
        <v>20</v>
      </c>
      <c r="J650">
        <v>6</v>
      </c>
      <c r="K650">
        <v>1</v>
      </c>
      <c r="L650">
        <f t="shared" si="52"/>
        <v>6</v>
      </c>
      <c r="M650" s="7">
        <v>1000000</v>
      </c>
      <c r="N650" s="7">
        <f t="shared" si="53"/>
        <v>6000000</v>
      </c>
      <c r="Q650">
        <f t="shared" si="55"/>
        <v>6</v>
      </c>
      <c r="R650">
        <f t="shared" si="54"/>
        <v>0</v>
      </c>
    </row>
    <row r="651" spans="1:18" s="2" customFormat="1" x14ac:dyDescent="0.25">
      <c r="B651" s="19" t="s">
        <v>33</v>
      </c>
      <c r="C651" s="19"/>
      <c r="D651" s="19"/>
      <c r="E651" s="19"/>
      <c r="F651" s="19"/>
      <c r="G651" s="19"/>
      <c r="H651" s="19"/>
      <c r="I651" s="19"/>
      <c r="J651" s="19">
        <f>SUM(J640:J650)</f>
        <v>57</v>
      </c>
      <c r="K651" s="19"/>
      <c r="L651" s="19">
        <f>SUM(L640:L650)</f>
        <v>57</v>
      </c>
      <c r="M651" s="19"/>
      <c r="N651" s="20">
        <f>SUM(N640:N650)</f>
        <v>57000000</v>
      </c>
      <c r="O651" s="21">
        <f>N651/$N$825</f>
        <v>1.007423117709438E-4</v>
      </c>
      <c r="Q651" s="13"/>
      <c r="R651" s="13"/>
    </row>
    <row r="652" spans="1:18" x14ac:dyDescent="0.25">
      <c r="Q652" s="13"/>
      <c r="R652" s="13"/>
    </row>
    <row r="653" spans="1:18" s="8" customFormat="1" x14ac:dyDescent="0.25">
      <c r="A653" s="2">
        <v>11</v>
      </c>
      <c r="B653" s="2" t="s">
        <v>57</v>
      </c>
      <c r="C653">
        <v>1</v>
      </c>
      <c r="D653">
        <v>1</v>
      </c>
      <c r="E653">
        <v>178</v>
      </c>
      <c r="F653">
        <v>220</v>
      </c>
      <c r="G653" t="s">
        <v>44</v>
      </c>
      <c r="H653" t="s">
        <v>19</v>
      </c>
      <c r="I653" t="s">
        <v>20</v>
      </c>
      <c r="J653">
        <v>43</v>
      </c>
      <c r="K653">
        <v>5</v>
      </c>
      <c r="L653">
        <f t="shared" ref="L653:L717" si="56">J653*K653</f>
        <v>215</v>
      </c>
      <c r="M653" s="7">
        <v>1000000</v>
      </c>
      <c r="N653" s="7">
        <f t="shared" ref="N653:N679" si="57">J653*M653</f>
        <v>43000000</v>
      </c>
      <c r="Q653">
        <f t="shared" si="55"/>
        <v>43</v>
      </c>
      <c r="R653">
        <f t="shared" si="54"/>
        <v>0</v>
      </c>
    </row>
    <row r="654" spans="1:18" s="8" customFormat="1" x14ac:dyDescent="0.25">
      <c r="A654" s="2"/>
      <c r="B654" t="s">
        <v>58</v>
      </c>
      <c r="C654">
        <v>1</v>
      </c>
      <c r="D654">
        <v>2</v>
      </c>
      <c r="E654">
        <v>3086</v>
      </c>
      <c r="F654">
        <v>4200</v>
      </c>
      <c r="G654" t="s">
        <v>44</v>
      </c>
      <c r="H654" t="s">
        <v>19</v>
      </c>
      <c r="I654" t="s">
        <v>20</v>
      </c>
      <c r="J654">
        <v>1115</v>
      </c>
      <c r="K654">
        <v>5</v>
      </c>
      <c r="L654">
        <f t="shared" si="56"/>
        <v>5575</v>
      </c>
      <c r="M654" s="7">
        <v>1000000</v>
      </c>
      <c r="N654" s="7">
        <f t="shared" si="57"/>
        <v>1115000000</v>
      </c>
      <c r="Q654">
        <f t="shared" si="55"/>
        <v>1115</v>
      </c>
      <c r="R654">
        <f t="shared" si="54"/>
        <v>0</v>
      </c>
    </row>
    <row r="655" spans="1:18" s="8" customFormat="1" x14ac:dyDescent="0.25">
      <c r="A655" s="2"/>
      <c r="B655" t="s">
        <v>59</v>
      </c>
      <c r="C655">
        <v>3</v>
      </c>
      <c r="D655">
        <v>1</v>
      </c>
      <c r="E655">
        <v>5401</v>
      </c>
      <c r="F655">
        <v>5508</v>
      </c>
      <c r="G655" t="s">
        <v>44</v>
      </c>
      <c r="H655" t="s">
        <v>19</v>
      </c>
      <c r="I655" t="s">
        <v>20</v>
      </c>
      <c r="J655">
        <v>108</v>
      </c>
      <c r="K655">
        <v>5</v>
      </c>
      <c r="L655">
        <f t="shared" si="56"/>
        <v>540</v>
      </c>
      <c r="M655" s="7">
        <v>1000000</v>
      </c>
      <c r="N655" s="7">
        <f t="shared" si="57"/>
        <v>108000000</v>
      </c>
      <c r="Q655">
        <f t="shared" si="55"/>
        <v>108</v>
      </c>
      <c r="R655">
        <f t="shared" si="54"/>
        <v>0</v>
      </c>
    </row>
    <row r="656" spans="1:18" s="8" customFormat="1" x14ac:dyDescent="0.25">
      <c r="A656" s="2"/>
      <c r="B656"/>
      <c r="C656">
        <v>3</v>
      </c>
      <c r="D656">
        <v>2</v>
      </c>
      <c r="E656">
        <v>5511</v>
      </c>
      <c r="F656">
        <v>5828</v>
      </c>
      <c r="G656" t="s">
        <v>44</v>
      </c>
      <c r="H656" t="s">
        <v>19</v>
      </c>
      <c r="I656" t="s">
        <v>20</v>
      </c>
      <c r="J656">
        <v>318</v>
      </c>
      <c r="K656">
        <v>5</v>
      </c>
      <c r="L656">
        <f t="shared" si="56"/>
        <v>1590</v>
      </c>
      <c r="M656" s="7">
        <v>1000000</v>
      </c>
      <c r="N656" s="7">
        <f t="shared" si="57"/>
        <v>318000000</v>
      </c>
      <c r="Q656">
        <f t="shared" si="55"/>
        <v>318</v>
      </c>
      <c r="R656">
        <f t="shared" si="54"/>
        <v>0</v>
      </c>
    </row>
    <row r="657" spans="1:18" s="8" customFormat="1" x14ac:dyDescent="0.25">
      <c r="A657" s="2"/>
      <c r="B657"/>
      <c r="C657">
        <v>13</v>
      </c>
      <c r="D657">
        <v>1</v>
      </c>
      <c r="E657">
        <v>11161</v>
      </c>
      <c r="F657">
        <v>11190</v>
      </c>
      <c r="G657" t="s">
        <v>44</v>
      </c>
      <c r="H657" t="s">
        <v>19</v>
      </c>
      <c r="I657" t="s">
        <v>20</v>
      </c>
      <c r="J657">
        <v>30</v>
      </c>
      <c r="K657">
        <v>5</v>
      </c>
      <c r="L657">
        <f t="shared" si="56"/>
        <v>150</v>
      </c>
      <c r="M657" s="7">
        <v>1000000</v>
      </c>
      <c r="N657" s="7">
        <f t="shared" si="57"/>
        <v>30000000</v>
      </c>
      <c r="Q657">
        <f t="shared" si="55"/>
        <v>30</v>
      </c>
      <c r="R657">
        <f t="shared" si="54"/>
        <v>0</v>
      </c>
    </row>
    <row r="658" spans="1:18" s="8" customFormat="1" x14ac:dyDescent="0.25">
      <c r="A658" s="2"/>
      <c r="B658"/>
      <c r="C658">
        <v>14</v>
      </c>
      <c r="D658">
        <v>1</v>
      </c>
      <c r="E658">
        <v>11271</v>
      </c>
      <c r="F658">
        <v>11280</v>
      </c>
      <c r="G658" t="s">
        <v>44</v>
      </c>
      <c r="H658" t="s">
        <v>19</v>
      </c>
      <c r="I658" t="s">
        <v>20</v>
      </c>
      <c r="J658">
        <v>10</v>
      </c>
      <c r="K658">
        <v>5</v>
      </c>
      <c r="L658">
        <f t="shared" si="56"/>
        <v>50</v>
      </c>
      <c r="M658" s="7">
        <v>1000000</v>
      </c>
      <c r="N658" s="7">
        <f t="shared" si="57"/>
        <v>10000000</v>
      </c>
      <c r="Q658">
        <f t="shared" si="55"/>
        <v>10</v>
      </c>
      <c r="R658">
        <f t="shared" si="54"/>
        <v>0</v>
      </c>
    </row>
    <row r="659" spans="1:18" s="8" customFormat="1" x14ac:dyDescent="0.25">
      <c r="A659" s="2"/>
      <c r="B659"/>
      <c r="C659">
        <v>14</v>
      </c>
      <c r="D659">
        <v>1</v>
      </c>
      <c r="E659">
        <v>11371</v>
      </c>
      <c r="F659">
        <v>11380</v>
      </c>
      <c r="G659" t="s">
        <v>44</v>
      </c>
      <c r="H659" t="s">
        <v>19</v>
      </c>
      <c r="I659" t="s">
        <v>20</v>
      </c>
      <c r="J659">
        <v>10</v>
      </c>
      <c r="K659">
        <v>5</v>
      </c>
      <c r="L659">
        <f t="shared" si="56"/>
        <v>50</v>
      </c>
      <c r="M659" s="7">
        <v>1000000</v>
      </c>
      <c r="N659" s="7">
        <f t="shared" si="57"/>
        <v>10000000</v>
      </c>
      <c r="Q659">
        <f t="shared" si="55"/>
        <v>10</v>
      </c>
      <c r="R659">
        <f t="shared" si="54"/>
        <v>0</v>
      </c>
    </row>
    <row r="660" spans="1:18" s="8" customFormat="1" x14ac:dyDescent="0.25">
      <c r="A660" s="2"/>
      <c r="B660"/>
      <c r="C660">
        <v>15</v>
      </c>
      <c r="D660">
        <v>1</v>
      </c>
      <c r="E660">
        <v>11541</v>
      </c>
      <c r="F660">
        <v>11560</v>
      </c>
      <c r="G660" t="s">
        <v>44</v>
      </c>
      <c r="H660" t="s">
        <v>19</v>
      </c>
      <c r="I660" t="s">
        <v>20</v>
      </c>
      <c r="J660">
        <v>20</v>
      </c>
      <c r="K660">
        <v>5</v>
      </c>
      <c r="L660">
        <f t="shared" si="56"/>
        <v>100</v>
      </c>
      <c r="M660" s="7">
        <v>1000000</v>
      </c>
      <c r="N660" s="7">
        <f t="shared" si="57"/>
        <v>20000000</v>
      </c>
      <c r="Q660">
        <f t="shared" si="55"/>
        <v>20</v>
      </c>
      <c r="R660">
        <f t="shared" si="54"/>
        <v>0</v>
      </c>
    </row>
    <row r="661" spans="1:18" s="8" customFormat="1" x14ac:dyDescent="0.25">
      <c r="A661" s="2"/>
      <c r="B661"/>
      <c r="C661">
        <v>16</v>
      </c>
      <c r="D661">
        <v>1</v>
      </c>
      <c r="E661">
        <v>11776</v>
      </c>
      <c r="F661">
        <v>11850</v>
      </c>
      <c r="G661" t="s">
        <v>44</v>
      </c>
      <c r="H661" t="s">
        <v>19</v>
      </c>
      <c r="I661" t="s">
        <v>20</v>
      </c>
      <c r="J661">
        <v>75</v>
      </c>
      <c r="K661">
        <v>5</v>
      </c>
      <c r="L661">
        <f t="shared" si="56"/>
        <v>375</v>
      </c>
      <c r="M661" s="7">
        <v>1000000</v>
      </c>
      <c r="N661" s="7">
        <f t="shared" si="57"/>
        <v>75000000</v>
      </c>
      <c r="Q661">
        <f t="shared" si="55"/>
        <v>75</v>
      </c>
      <c r="R661">
        <f t="shared" si="54"/>
        <v>0</v>
      </c>
    </row>
    <row r="662" spans="1:18" s="8" customFormat="1" x14ac:dyDescent="0.25">
      <c r="A662" s="2"/>
      <c r="B662"/>
      <c r="C662">
        <v>131</v>
      </c>
      <c r="D662">
        <v>1</v>
      </c>
      <c r="E662">
        <v>41251</v>
      </c>
      <c r="F662">
        <v>41450</v>
      </c>
      <c r="G662" t="s">
        <v>44</v>
      </c>
      <c r="H662" t="s">
        <v>19</v>
      </c>
      <c r="I662" t="s">
        <v>20</v>
      </c>
      <c r="J662">
        <v>200</v>
      </c>
      <c r="K662">
        <v>5</v>
      </c>
      <c r="L662">
        <f t="shared" si="56"/>
        <v>1000</v>
      </c>
      <c r="M662" s="7">
        <v>1000000</v>
      </c>
      <c r="N662" s="7">
        <f t="shared" si="57"/>
        <v>200000000</v>
      </c>
      <c r="Q662">
        <f t="shared" si="55"/>
        <v>200</v>
      </c>
      <c r="R662">
        <f t="shared" si="54"/>
        <v>0</v>
      </c>
    </row>
    <row r="663" spans="1:18" s="8" customFormat="1" x14ac:dyDescent="0.25">
      <c r="A663" s="2"/>
      <c r="B663"/>
      <c r="C663">
        <v>132</v>
      </c>
      <c r="D663">
        <v>1</v>
      </c>
      <c r="E663">
        <v>41451</v>
      </c>
      <c r="F663">
        <v>42000</v>
      </c>
      <c r="G663" t="s">
        <v>44</v>
      </c>
      <c r="H663" t="s">
        <v>19</v>
      </c>
      <c r="I663" t="s">
        <v>20</v>
      </c>
      <c r="J663">
        <v>550</v>
      </c>
      <c r="K663">
        <v>5</v>
      </c>
      <c r="L663">
        <f t="shared" si="56"/>
        <v>2750</v>
      </c>
      <c r="M663" s="7">
        <v>1000000</v>
      </c>
      <c r="N663" s="7">
        <f t="shared" si="57"/>
        <v>550000000</v>
      </c>
      <c r="Q663">
        <f t="shared" si="55"/>
        <v>550</v>
      </c>
      <c r="R663">
        <f t="shared" si="54"/>
        <v>0</v>
      </c>
    </row>
    <row r="664" spans="1:18" s="8" customFormat="1" x14ac:dyDescent="0.25">
      <c r="A664" s="2"/>
      <c r="B664"/>
      <c r="C664">
        <v>134</v>
      </c>
      <c r="D664">
        <v>1</v>
      </c>
      <c r="E664">
        <v>44065</v>
      </c>
      <c r="F664">
        <v>44300</v>
      </c>
      <c r="G664" t="s">
        <v>44</v>
      </c>
      <c r="H664" t="s">
        <v>19</v>
      </c>
      <c r="I664" t="s">
        <v>20</v>
      </c>
      <c r="J664">
        <v>236</v>
      </c>
      <c r="K664">
        <v>5</v>
      </c>
      <c r="L664">
        <f t="shared" si="56"/>
        <v>1180</v>
      </c>
      <c r="M664" s="7">
        <v>1000000</v>
      </c>
      <c r="N664" s="7">
        <f t="shared" si="57"/>
        <v>236000000</v>
      </c>
      <c r="Q664">
        <f t="shared" si="55"/>
        <v>236</v>
      </c>
      <c r="R664">
        <f t="shared" si="54"/>
        <v>0</v>
      </c>
    </row>
    <row r="665" spans="1:18" s="8" customFormat="1" x14ac:dyDescent="0.25">
      <c r="A665" s="2"/>
      <c r="B665"/>
      <c r="C665">
        <v>147</v>
      </c>
      <c r="D665">
        <v>1</v>
      </c>
      <c r="E665">
        <v>80001</v>
      </c>
      <c r="F665">
        <v>85000</v>
      </c>
      <c r="G665" t="s">
        <v>44</v>
      </c>
      <c r="H665" t="s">
        <v>19</v>
      </c>
      <c r="I665" t="s">
        <v>20</v>
      </c>
      <c r="J665">
        <v>5000</v>
      </c>
      <c r="K665">
        <v>5</v>
      </c>
      <c r="L665">
        <f t="shared" si="56"/>
        <v>25000</v>
      </c>
      <c r="M665" s="7">
        <v>1000000</v>
      </c>
      <c r="N665" s="7">
        <f t="shared" si="57"/>
        <v>5000000000</v>
      </c>
      <c r="Q665">
        <f t="shared" si="55"/>
        <v>5000</v>
      </c>
      <c r="R665">
        <f t="shared" si="54"/>
        <v>0</v>
      </c>
    </row>
    <row r="666" spans="1:18" s="8" customFormat="1" x14ac:dyDescent="0.25">
      <c r="A666" s="2"/>
      <c r="B666"/>
      <c r="C666">
        <v>150</v>
      </c>
      <c r="D666">
        <v>1</v>
      </c>
      <c r="E666">
        <v>171966</v>
      </c>
      <c r="F666">
        <v>180000</v>
      </c>
      <c r="G666" t="s">
        <v>44</v>
      </c>
      <c r="H666" t="s">
        <v>19</v>
      </c>
      <c r="I666" t="s">
        <v>20</v>
      </c>
      <c r="J666">
        <v>8035</v>
      </c>
      <c r="K666">
        <v>5</v>
      </c>
      <c r="L666">
        <f t="shared" si="56"/>
        <v>40175</v>
      </c>
      <c r="M666" s="7">
        <v>1000000</v>
      </c>
      <c r="N666" s="7">
        <f t="shared" si="57"/>
        <v>8035000000</v>
      </c>
      <c r="Q666">
        <f t="shared" si="55"/>
        <v>8035</v>
      </c>
      <c r="R666">
        <f t="shared" si="54"/>
        <v>0</v>
      </c>
    </row>
    <row r="667" spans="1:18" s="8" customFormat="1" x14ac:dyDescent="0.25">
      <c r="A667" s="2"/>
      <c r="B667"/>
      <c r="C667">
        <v>152</v>
      </c>
      <c r="D667">
        <v>1</v>
      </c>
      <c r="E667">
        <v>311501</v>
      </c>
      <c r="F667">
        <v>318500</v>
      </c>
      <c r="G667" t="s">
        <v>44</v>
      </c>
      <c r="H667" t="s">
        <v>19</v>
      </c>
      <c r="I667" t="s">
        <v>20</v>
      </c>
      <c r="J667">
        <v>7000</v>
      </c>
      <c r="K667">
        <v>5</v>
      </c>
      <c r="L667">
        <f t="shared" si="56"/>
        <v>35000</v>
      </c>
      <c r="M667" s="7">
        <v>1000000</v>
      </c>
      <c r="N667" s="7">
        <f t="shared" si="57"/>
        <v>7000000000</v>
      </c>
      <c r="Q667">
        <f t="shared" si="55"/>
        <v>7000</v>
      </c>
      <c r="R667">
        <f t="shared" si="54"/>
        <v>0</v>
      </c>
    </row>
    <row r="668" spans="1:18" s="8" customFormat="1" x14ac:dyDescent="0.25">
      <c r="A668" s="2"/>
      <c r="B668"/>
      <c r="C668">
        <v>152</v>
      </c>
      <c r="D668">
        <v>1</v>
      </c>
      <c r="E668">
        <v>334251</v>
      </c>
      <c r="F668">
        <v>339500</v>
      </c>
      <c r="G668" t="s">
        <v>44</v>
      </c>
      <c r="H668" t="s">
        <v>19</v>
      </c>
      <c r="I668" t="s">
        <v>20</v>
      </c>
      <c r="J668">
        <v>5250</v>
      </c>
      <c r="K668">
        <v>5</v>
      </c>
      <c r="L668">
        <f t="shared" si="56"/>
        <v>26250</v>
      </c>
      <c r="M668" s="7">
        <v>1000000</v>
      </c>
      <c r="N668" s="7">
        <f t="shared" si="57"/>
        <v>5250000000</v>
      </c>
      <c r="Q668">
        <f t="shared" si="55"/>
        <v>5250</v>
      </c>
      <c r="R668">
        <f t="shared" si="54"/>
        <v>0</v>
      </c>
    </row>
    <row r="669" spans="1:18" s="8" customFormat="1" x14ac:dyDescent="0.25">
      <c r="A669" s="2"/>
      <c r="B669"/>
      <c r="C669">
        <v>152</v>
      </c>
      <c r="D669">
        <v>1</v>
      </c>
      <c r="E669">
        <v>347376</v>
      </c>
      <c r="F669">
        <v>350000</v>
      </c>
      <c r="G669" t="s">
        <v>44</v>
      </c>
      <c r="H669" t="s">
        <v>19</v>
      </c>
      <c r="I669" t="s">
        <v>20</v>
      </c>
      <c r="J669">
        <v>2625</v>
      </c>
      <c r="K669">
        <v>5</v>
      </c>
      <c r="L669">
        <f t="shared" si="56"/>
        <v>13125</v>
      </c>
      <c r="M669" s="7">
        <v>1000000</v>
      </c>
      <c r="N669" s="7">
        <f t="shared" si="57"/>
        <v>2625000000</v>
      </c>
      <c r="Q669">
        <f t="shared" si="55"/>
        <v>2625</v>
      </c>
      <c r="R669">
        <f t="shared" si="54"/>
        <v>0</v>
      </c>
    </row>
    <row r="670" spans="1:18" s="8" customFormat="1" x14ac:dyDescent="0.25">
      <c r="A670" s="2"/>
      <c r="B670"/>
      <c r="C670">
        <v>155</v>
      </c>
      <c r="D670">
        <v>1</v>
      </c>
      <c r="E670">
        <v>505001</v>
      </c>
      <c r="F670">
        <v>510000</v>
      </c>
      <c r="G670" t="s">
        <v>44</v>
      </c>
      <c r="H670" t="s">
        <v>19</v>
      </c>
      <c r="I670" t="s">
        <v>20</v>
      </c>
      <c r="J670">
        <v>5000</v>
      </c>
      <c r="K670">
        <v>5</v>
      </c>
      <c r="L670">
        <f t="shared" si="56"/>
        <v>25000</v>
      </c>
      <c r="M670" s="7">
        <v>1000000</v>
      </c>
      <c r="N670" s="7">
        <f t="shared" si="57"/>
        <v>5000000000</v>
      </c>
      <c r="Q670">
        <f t="shared" si="55"/>
        <v>5000</v>
      </c>
      <c r="R670">
        <f t="shared" si="54"/>
        <v>0</v>
      </c>
    </row>
    <row r="671" spans="1:18" s="8" customFormat="1" x14ac:dyDescent="0.25">
      <c r="A671" s="2"/>
      <c r="B671"/>
      <c r="C671">
        <v>2</v>
      </c>
      <c r="D671">
        <v>2</v>
      </c>
      <c r="E671">
        <v>4331</v>
      </c>
      <c r="F671">
        <v>4370</v>
      </c>
      <c r="G671" t="s">
        <v>28</v>
      </c>
      <c r="H671" t="s">
        <v>29</v>
      </c>
      <c r="I671" t="s">
        <v>20</v>
      </c>
      <c r="J671">
        <v>40</v>
      </c>
      <c r="K671">
        <v>1</v>
      </c>
      <c r="L671">
        <f t="shared" si="56"/>
        <v>40</v>
      </c>
      <c r="M671" s="7">
        <v>1000000</v>
      </c>
      <c r="N671" s="7">
        <f t="shared" si="57"/>
        <v>40000000</v>
      </c>
      <c r="Q671">
        <f t="shared" si="55"/>
        <v>40</v>
      </c>
      <c r="R671">
        <f t="shared" si="54"/>
        <v>0</v>
      </c>
    </row>
    <row r="672" spans="1:18" s="8" customFormat="1" x14ac:dyDescent="0.25">
      <c r="A672" s="2"/>
      <c r="B672"/>
      <c r="C672">
        <v>2</v>
      </c>
      <c r="D672">
        <v>2</v>
      </c>
      <c r="E672">
        <v>4381</v>
      </c>
      <c r="F672">
        <v>4390</v>
      </c>
      <c r="G672" t="s">
        <v>28</v>
      </c>
      <c r="H672" t="s">
        <v>29</v>
      </c>
      <c r="I672" t="s">
        <v>20</v>
      </c>
      <c r="J672">
        <v>10</v>
      </c>
      <c r="K672">
        <v>1</v>
      </c>
      <c r="L672">
        <f t="shared" si="56"/>
        <v>10</v>
      </c>
      <c r="M672" s="7">
        <v>1000000</v>
      </c>
      <c r="N672" s="7">
        <f t="shared" si="57"/>
        <v>10000000</v>
      </c>
      <c r="Q672">
        <f t="shared" si="55"/>
        <v>10</v>
      </c>
      <c r="R672">
        <f t="shared" si="54"/>
        <v>0</v>
      </c>
    </row>
    <row r="673" spans="1:18" s="8" customFormat="1" x14ac:dyDescent="0.25">
      <c r="A673" s="2"/>
      <c r="B673"/>
      <c r="C673">
        <v>2</v>
      </c>
      <c r="D673">
        <v>2</v>
      </c>
      <c r="E673">
        <v>4401</v>
      </c>
      <c r="F673">
        <v>4420</v>
      </c>
      <c r="G673" t="s">
        <v>28</v>
      </c>
      <c r="H673" t="s">
        <v>29</v>
      </c>
      <c r="I673" t="s">
        <v>20</v>
      </c>
      <c r="J673">
        <v>20</v>
      </c>
      <c r="K673">
        <v>1</v>
      </c>
      <c r="L673">
        <f t="shared" si="56"/>
        <v>20</v>
      </c>
      <c r="M673" s="7">
        <v>1000000</v>
      </c>
      <c r="N673" s="7">
        <f t="shared" si="57"/>
        <v>20000000</v>
      </c>
      <c r="Q673">
        <f t="shared" si="55"/>
        <v>20</v>
      </c>
      <c r="R673">
        <f t="shared" si="54"/>
        <v>0</v>
      </c>
    </row>
    <row r="674" spans="1:18" s="8" customFormat="1" x14ac:dyDescent="0.25">
      <c r="A674" s="2"/>
      <c r="B674"/>
      <c r="C674">
        <v>2</v>
      </c>
      <c r="D674">
        <v>2</v>
      </c>
      <c r="E674">
        <v>4441</v>
      </c>
      <c r="F674">
        <v>4455</v>
      </c>
      <c r="G674" t="s">
        <v>28</v>
      </c>
      <c r="H674" t="s">
        <v>29</v>
      </c>
      <c r="I674" t="s">
        <v>20</v>
      </c>
      <c r="J674">
        <v>15</v>
      </c>
      <c r="K674">
        <v>1</v>
      </c>
      <c r="L674">
        <f t="shared" si="56"/>
        <v>15</v>
      </c>
      <c r="M674" s="7">
        <v>1000000</v>
      </c>
      <c r="N674" s="7">
        <f t="shared" si="57"/>
        <v>15000000</v>
      </c>
      <c r="Q674">
        <f t="shared" si="55"/>
        <v>15</v>
      </c>
      <c r="R674">
        <f t="shared" si="54"/>
        <v>0</v>
      </c>
    </row>
    <row r="675" spans="1:18" s="8" customFormat="1" x14ac:dyDescent="0.25">
      <c r="A675" s="2"/>
      <c r="B675"/>
      <c r="C675">
        <v>2</v>
      </c>
      <c r="D675">
        <v>2</v>
      </c>
      <c r="E675">
        <v>4471</v>
      </c>
      <c r="F675">
        <v>4475</v>
      </c>
      <c r="G675" t="s">
        <v>28</v>
      </c>
      <c r="H675" t="s">
        <v>29</v>
      </c>
      <c r="I675" t="s">
        <v>20</v>
      </c>
      <c r="J675">
        <v>5</v>
      </c>
      <c r="K675">
        <v>1</v>
      </c>
      <c r="L675">
        <f t="shared" si="56"/>
        <v>5</v>
      </c>
      <c r="M675" s="7">
        <v>1000000</v>
      </c>
      <c r="N675" s="7">
        <f t="shared" si="57"/>
        <v>5000000</v>
      </c>
      <c r="Q675">
        <f t="shared" si="55"/>
        <v>5</v>
      </c>
      <c r="R675">
        <f t="shared" si="54"/>
        <v>0</v>
      </c>
    </row>
    <row r="676" spans="1:18" s="8" customFormat="1" x14ac:dyDescent="0.25">
      <c r="A676" s="2"/>
      <c r="B676"/>
      <c r="C676">
        <v>2</v>
      </c>
      <c r="D676">
        <v>2</v>
      </c>
      <c r="E676">
        <v>4501</v>
      </c>
      <c r="F676">
        <v>4510</v>
      </c>
      <c r="G676" t="s">
        <v>28</v>
      </c>
      <c r="H676" t="s">
        <v>29</v>
      </c>
      <c r="I676" t="s">
        <v>20</v>
      </c>
      <c r="J676">
        <v>10</v>
      </c>
      <c r="K676">
        <v>1</v>
      </c>
      <c r="L676">
        <f t="shared" si="56"/>
        <v>10</v>
      </c>
      <c r="M676" s="7">
        <v>1000000</v>
      </c>
      <c r="N676" s="7">
        <f t="shared" si="57"/>
        <v>10000000</v>
      </c>
      <c r="Q676">
        <f t="shared" si="55"/>
        <v>10</v>
      </c>
      <c r="R676">
        <f t="shared" si="54"/>
        <v>0</v>
      </c>
    </row>
    <row r="677" spans="1:18" s="8" customFormat="1" x14ac:dyDescent="0.25">
      <c r="A677" s="2"/>
      <c r="B677"/>
      <c r="C677">
        <v>2</v>
      </c>
      <c r="D677">
        <v>2</v>
      </c>
      <c r="E677">
        <v>4521</v>
      </c>
      <c r="F677">
        <v>4560</v>
      </c>
      <c r="G677" t="s">
        <v>28</v>
      </c>
      <c r="H677" t="s">
        <v>29</v>
      </c>
      <c r="I677" t="s">
        <v>20</v>
      </c>
      <c r="J677">
        <v>40</v>
      </c>
      <c r="K677">
        <v>1</v>
      </c>
      <c r="L677">
        <f t="shared" si="56"/>
        <v>40</v>
      </c>
      <c r="M677" s="7">
        <v>1000000</v>
      </c>
      <c r="N677" s="7">
        <f t="shared" si="57"/>
        <v>40000000</v>
      </c>
      <c r="Q677">
        <f t="shared" si="55"/>
        <v>40</v>
      </c>
      <c r="R677">
        <f t="shared" si="54"/>
        <v>0</v>
      </c>
    </row>
    <row r="678" spans="1:18" s="8" customFormat="1" x14ac:dyDescent="0.25">
      <c r="A678" s="2"/>
      <c r="B678"/>
      <c r="C678">
        <v>2</v>
      </c>
      <c r="D678">
        <v>3</v>
      </c>
      <c r="E678">
        <v>4898</v>
      </c>
      <c r="F678">
        <v>5016</v>
      </c>
      <c r="G678" t="s">
        <v>28</v>
      </c>
      <c r="H678" t="s">
        <v>29</v>
      </c>
      <c r="I678" t="s">
        <v>20</v>
      </c>
      <c r="J678">
        <v>119</v>
      </c>
      <c r="K678">
        <v>1</v>
      </c>
      <c r="L678">
        <f t="shared" si="56"/>
        <v>119</v>
      </c>
      <c r="M678" s="7">
        <v>1000000</v>
      </c>
      <c r="N678" s="7">
        <f t="shared" si="57"/>
        <v>119000000</v>
      </c>
      <c r="Q678">
        <f t="shared" si="55"/>
        <v>119</v>
      </c>
      <c r="R678">
        <f t="shared" si="54"/>
        <v>0</v>
      </c>
    </row>
    <row r="679" spans="1:18" s="8" customFormat="1" x14ac:dyDescent="0.25">
      <c r="A679" s="2"/>
      <c r="B679"/>
      <c r="C679">
        <v>2</v>
      </c>
      <c r="D679">
        <v>4</v>
      </c>
      <c r="E679">
        <v>5216</v>
      </c>
      <c r="F679">
        <v>5225</v>
      </c>
      <c r="G679" t="s">
        <v>28</v>
      </c>
      <c r="H679" t="s">
        <v>29</v>
      </c>
      <c r="I679" t="s">
        <v>20</v>
      </c>
      <c r="J679">
        <v>10</v>
      </c>
      <c r="K679">
        <v>1</v>
      </c>
      <c r="L679">
        <f t="shared" si="56"/>
        <v>10</v>
      </c>
      <c r="M679" s="7">
        <v>1000000</v>
      </c>
      <c r="N679" s="7">
        <f t="shared" si="57"/>
        <v>10000000</v>
      </c>
      <c r="P679"/>
      <c r="Q679">
        <f t="shared" si="55"/>
        <v>10</v>
      </c>
      <c r="R679">
        <f t="shared" si="54"/>
        <v>0</v>
      </c>
    </row>
    <row r="680" spans="1:18" s="8" customFormat="1" x14ac:dyDescent="0.25">
      <c r="A680" s="2"/>
      <c r="B680"/>
      <c r="C680">
        <v>2</v>
      </c>
      <c r="D680">
        <v>4</v>
      </c>
      <c r="E680">
        <v>5256</v>
      </c>
      <c r="F680">
        <v>5263</v>
      </c>
      <c r="G680" t="s">
        <v>28</v>
      </c>
      <c r="H680" t="s">
        <v>29</v>
      </c>
      <c r="I680" t="s">
        <v>20</v>
      </c>
      <c r="J680">
        <v>8</v>
      </c>
      <c r="K680">
        <v>1</v>
      </c>
      <c r="L680">
        <f t="shared" si="56"/>
        <v>8</v>
      </c>
      <c r="M680" s="7">
        <v>1000000</v>
      </c>
      <c r="N680" s="7">
        <f>M680*J680</f>
        <v>8000000</v>
      </c>
      <c r="Q680">
        <f t="shared" si="55"/>
        <v>8</v>
      </c>
      <c r="R680">
        <f t="shared" si="54"/>
        <v>0</v>
      </c>
    </row>
    <row r="681" spans="1:18" s="8" customFormat="1" x14ac:dyDescent="0.25">
      <c r="A681" s="2"/>
      <c r="B681"/>
      <c r="C681">
        <v>5</v>
      </c>
      <c r="D681">
        <v>2</v>
      </c>
      <c r="E681">
        <v>7281</v>
      </c>
      <c r="F681">
        <v>7285</v>
      </c>
      <c r="G681" t="s">
        <v>28</v>
      </c>
      <c r="H681" t="s">
        <v>29</v>
      </c>
      <c r="I681" t="s">
        <v>20</v>
      </c>
      <c r="J681">
        <v>5</v>
      </c>
      <c r="K681">
        <v>1</v>
      </c>
      <c r="L681">
        <f t="shared" si="56"/>
        <v>5</v>
      </c>
      <c r="M681" s="7">
        <v>1000000</v>
      </c>
      <c r="N681" s="7">
        <f t="shared" ref="N681:N745" si="58">J681*M681</f>
        <v>5000000</v>
      </c>
      <c r="Q681">
        <f t="shared" si="55"/>
        <v>5</v>
      </c>
      <c r="R681">
        <f t="shared" si="54"/>
        <v>0</v>
      </c>
    </row>
    <row r="682" spans="1:18" s="8" customFormat="1" x14ac:dyDescent="0.25">
      <c r="A682" s="2"/>
      <c r="B682"/>
      <c r="C682">
        <v>6</v>
      </c>
      <c r="D682">
        <v>1</v>
      </c>
      <c r="E682">
        <v>7801</v>
      </c>
      <c r="F682">
        <v>7850</v>
      </c>
      <c r="G682" t="s">
        <v>18</v>
      </c>
      <c r="H682" t="s">
        <v>19</v>
      </c>
      <c r="I682" t="s">
        <v>20</v>
      </c>
      <c r="J682">
        <v>50</v>
      </c>
      <c r="K682">
        <v>1</v>
      </c>
      <c r="L682">
        <f t="shared" si="56"/>
        <v>50</v>
      </c>
      <c r="M682" s="7">
        <v>1000000</v>
      </c>
      <c r="N682" s="7">
        <f t="shared" si="58"/>
        <v>50000000</v>
      </c>
      <c r="Q682">
        <f t="shared" si="55"/>
        <v>50</v>
      </c>
      <c r="R682">
        <f t="shared" si="54"/>
        <v>0</v>
      </c>
    </row>
    <row r="683" spans="1:18" s="8" customFormat="1" x14ac:dyDescent="0.25">
      <c r="A683" s="2"/>
      <c r="B683"/>
      <c r="C683">
        <v>6</v>
      </c>
      <c r="D683">
        <v>1</v>
      </c>
      <c r="E683">
        <v>7901</v>
      </c>
      <c r="F683">
        <v>7950</v>
      </c>
      <c r="G683" t="s">
        <v>18</v>
      </c>
      <c r="H683" t="s">
        <v>19</v>
      </c>
      <c r="I683" t="s">
        <v>20</v>
      </c>
      <c r="J683">
        <v>50</v>
      </c>
      <c r="K683">
        <v>1</v>
      </c>
      <c r="L683">
        <f t="shared" si="56"/>
        <v>50</v>
      </c>
      <c r="M683" s="7">
        <v>1000000</v>
      </c>
      <c r="N683" s="7">
        <f t="shared" si="58"/>
        <v>50000000</v>
      </c>
      <c r="Q683">
        <f t="shared" si="55"/>
        <v>50</v>
      </c>
      <c r="R683">
        <f t="shared" si="54"/>
        <v>0</v>
      </c>
    </row>
    <row r="684" spans="1:18" s="8" customFormat="1" x14ac:dyDescent="0.25">
      <c r="A684" s="2"/>
      <c r="B684"/>
      <c r="C684">
        <v>7</v>
      </c>
      <c r="D684">
        <v>1</v>
      </c>
      <c r="E684">
        <v>8078</v>
      </c>
      <c r="F684">
        <v>8146</v>
      </c>
      <c r="G684" t="s">
        <v>18</v>
      </c>
      <c r="H684" t="s">
        <v>19</v>
      </c>
      <c r="I684" t="s">
        <v>20</v>
      </c>
      <c r="J684">
        <v>69</v>
      </c>
      <c r="K684">
        <v>1</v>
      </c>
      <c r="L684">
        <f t="shared" si="56"/>
        <v>69</v>
      </c>
      <c r="M684" s="7">
        <v>1000000</v>
      </c>
      <c r="N684" s="7">
        <f t="shared" si="58"/>
        <v>69000000</v>
      </c>
      <c r="P684"/>
      <c r="Q684">
        <f t="shared" si="55"/>
        <v>69</v>
      </c>
      <c r="R684">
        <f t="shared" si="54"/>
        <v>0</v>
      </c>
    </row>
    <row r="685" spans="1:18" s="8" customFormat="1" x14ac:dyDescent="0.25">
      <c r="A685" s="2"/>
      <c r="B685"/>
      <c r="C685">
        <v>7</v>
      </c>
      <c r="D685">
        <v>1</v>
      </c>
      <c r="E685">
        <v>8411</v>
      </c>
      <c r="F685">
        <v>8443</v>
      </c>
      <c r="G685" t="s">
        <v>18</v>
      </c>
      <c r="H685" t="s">
        <v>19</v>
      </c>
      <c r="I685" t="s">
        <v>20</v>
      </c>
      <c r="J685">
        <v>33</v>
      </c>
      <c r="K685">
        <v>1</v>
      </c>
      <c r="L685">
        <f t="shared" si="56"/>
        <v>33</v>
      </c>
      <c r="M685" s="7">
        <v>1000000</v>
      </c>
      <c r="N685" s="7">
        <f t="shared" si="58"/>
        <v>33000000</v>
      </c>
      <c r="Q685">
        <f t="shared" si="55"/>
        <v>33</v>
      </c>
      <c r="R685">
        <f t="shared" si="54"/>
        <v>0</v>
      </c>
    </row>
    <row r="686" spans="1:18" s="8" customFormat="1" x14ac:dyDescent="0.25">
      <c r="A686" s="2"/>
      <c r="B686"/>
      <c r="C686">
        <v>7</v>
      </c>
      <c r="D686">
        <v>1</v>
      </c>
      <c r="E686">
        <v>8471</v>
      </c>
      <c r="F686">
        <v>8483</v>
      </c>
      <c r="G686" t="s">
        <v>18</v>
      </c>
      <c r="H686" t="s">
        <v>19</v>
      </c>
      <c r="I686" t="s">
        <v>20</v>
      </c>
      <c r="J686">
        <v>13</v>
      </c>
      <c r="K686">
        <v>1</v>
      </c>
      <c r="L686">
        <f t="shared" si="56"/>
        <v>13</v>
      </c>
      <c r="M686" s="7">
        <v>1000000</v>
      </c>
      <c r="N686" s="7">
        <f t="shared" si="58"/>
        <v>13000000</v>
      </c>
      <c r="Q686">
        <f t="shared" si="55"/>
        <v>13</v>
      </c>
      <c r="R686">
        <f t="shared" si="54"/>
        <v>0</v>
      </c>
    </row>
    <row r="687" spans="1:18" s="8" customFormat="1" x14ac:dyDescent="0.25">
      <c r="A687" s="2"/>
      <c r="B687"/>
      <c r="C687">
        <v>8</v>
      </c>
      <c r="D687">
        <v>1</v>
      </c>
      <c r="E687">
        <v>8591</v>
      </c>
      <c r="F687">
        <v>8770</v>
      </c>
      <c r="G687" t="s">
        <v>18</v>
      </c>
      <c r="H687" t="s">
        <v>19</v>
      </c>
      <c r="I687" t="s">
        <v>20</v>
      </c>
      <c r="J687">
        <v>180</v>
      </c>
      <c r="K687">
        <v>1</v>
      </c>
      <c r="L687">
        <f t="shared" si="56"/>
        <v>180</v>
      </c>
      <c r="M687" s="7">
        <v>1000000</v>
      </c>
      <c r="N687" s="7">
        <f t="shared" si="58"/>
        <v>180000000</v>
      </c>
      <c r="Q687">
        <f t="shared" si="55"/>
        <v>180</v>
      </c>
      <c r="R687">
        <f t="shared" si="54"/>
        <v>0</v>
      </c>
    </row>
    <row r="688" spans="1:18" s="8" customFormat="1" x14ac:dyDescent="0.25">
      <c r="A688" s="2"/>
      <c r="B688"/>
      <c r="C688">
        <v>9</v>
      </c>
      <c r="D688">
        <v>1</v>
      </c>
      <c r="E688">
        <v>9491</v>
      </c>
      <c r="F688">
        <v>9500</v>
      </c>
      <c r="G688" t="s">
        <v>18</v>
      </c>
      <c r="H688" t="s">
        <v>19</v>
      </c>
      <c r="I688" t="s">
        <v>20</v>
      </c>
      <c r="J688">
        <v>10</v>
      </c>
      <c r="K688">
        <v>1</v>
      </c>
      <c r="L688">
        <f t="shared" si="56"/>
        <v>10</v>
      </c>
      <c r="M688" s="7">
        <v>1000000</v>
      </c>
      <c r="N688" s="7">
        <f t="shared" si="58"/>
        <v>10000000</v>
      </c>
      <c r="Q688">
        <f t="shared" si="55"/>
        <v>10</v>
      </c>
      <c r="R688">
        <f t="shared" si="54"/>
        <v>0</v>
      </c>
    </row>
    <row r="689" spans="1:18" s="8" customFormat="1" x14ac:dyDescent="0.25">
      <c r="A689" s="2"/>
      <c r="B689"/>
      <c r="C689">
        <v>10</v>
      </c>
      <c r="D689">
        <v>1</v>
      </c>
      <c r="E689">
        <v>9501</v>
      </c>
      <c r="F689">
        <v>9670</v>
      </c>
      <c r="G689" t="s">
        <v>18</v>
      </c>
      <c r="H689" t="s">
        <v>19</v>
      </c>
      <c r="I689" t="s">
        <v>20</v>
      </c>
      <c r="J689">
        <v>170</v>
      </c>
      <c r="K689">
        <v>1</v>
      </c>
      <c r="L689">
        <f t="shared" si="56"/>
        <v>170</v>
      </c>
      <c r="M689" s="7">
        <v>1000000</v>
      </c>
      <c r="N689" s="7">
        <f t="shared" si="58"/>
        <v>170000000</v>
      </c>
      <c r="Q689">
        <f t="shared" si="55"/>
        <v>170</v>
      </c>
      <c r="R689">
        <f t="shared" si="54"/>
        <v>0</v>
      </c>
    </row>
    <row r="690" spans="1:18" s="8" customFormat="1" x14ac:dyDescent="0.25">
      <c r="A690" s="2"/>
      <c r="B690"/>
      <c r="C690">
        <v>11</v>
      </c>
      <c r="D690">
        <v>1</v>
      </c>
      <c r="E690">
        <v>10081</v>
      </c>
      <c r="F690">
        <v>10090</v>
      </c>
      <c r="G690" t="s">
        <v>18</v>
      </c>
      <c r="H690" t="s">
        <v>19</v>
      </c>
      <c r="I690" t="s">
        <v>20</v>
      </c>
      <c r="J690">
        <v>10</v>
      </c>
      <c r="K690">
        <v>1</v>
      </c>
      <c r="L690">
        <f t="shared" si="56"/>
        <v>10</v>
      </c>
      <c r="M690" s="7">
        <v>1000000</v>
      </c>
      <c r="N690" s="7">
        <f t="shared" si="58"/>
        <v>10000000</v>
      </c>
      <c r="Q690">
        <f t="shared" si="55"/>
        <v>10</v>
      </c>
      <c r="R690">
        <f t="shared" si="54"/>
        <v>0</v>
      </c>
    </row>
    <row r="691" spans="1:18" s="8" customFormat="1" x14ac:dyDescent="0.25">
      <c r="A691" s="2"/>
      <c r="B691"/>
      <c r="C691">
        <v>11</v>
      </c>
      <c r="D691">
        <v>1</v>
      </c>
      <c r="E691">
        <v>10121</v>
      </c>
      <c r="F691">
        <v>10140</v>
      </c>
      <c r="G691" t="s">
        <v>18</v>
      </c>
      <c r="H691" t="s">
        <v>19</v>
      </c>
      <c r="I691" t="s">
        <v>20</v>
      </c>
      <c r="J691">
        <v>20</v>
      </c>
      <c r="K691">
        <v>1</v>
      </c>
      <c r="L691">
        <f t="shared" si="56"/>
        <v>20</v>
      </c>
      <c r="M691" s="7">
        <v>1000000</v>
      </c>
      <c r="N691" s="7">
        <f t="shared" si="58"/>
        <v>20000000</v>
      </c>
      <c r="Q691">
        <f t="shared" si="55"/>
        <v>20</v>
      </c>
      <c r="R691">
        <f t="shared" si="54"/>
        <v>0</v>
      </c>
    </row>
    <row r="692" spans="1:18" s="8" customFormat="1" x14ac:dyDescent="0.25">
      <c r="A692" s="2"/>
      <c r="B692"/>
      <c r="C692">
        <v>11</v>
      </c>
      <c r="D692">
        <v>1</v>
      </c>
      <c r="E692">
        <v>10161</v>
      </c>
      <c r="F692">
        <v>10170</v>
      </c>
      <c r="G692" t="s">
        <v>18</v>
      </c>
      <c r="H692" t="s">
        <v>19</v>
      </c>
      <c r="I692" t="s">
        <v>20</v>
      </c>
      <c r="J692">
        <v>10</v>
      </c>
      <c r="K692">
        <v>1</v>
      </c>
      <c r="L692">
        <f t="shared" si="56"/>
        <v>10</v>
      </c>
      <c r="M692" s="7">
        <v>1000000</v>
      </c>
      <c r="N692" s="7">
        <f t="shared" si="58"/>
        <v>10000000</v>
      </c>
      <c r="Q692">
        <f t="shared" si="55"/>
        <v>10</v>
      </c>
      <c r="R692">
        <f t="shared" si="54"/>
        <v>0</v>
      </c>
    </row>
    <row r="693" spans="1:18" s="8" customFormat="1" x14ac:dyDescent="0.25">
      <c r="A693" s="2"/>
      <c r="B693"/>
      <c r="C693">
        <v>11</v>
      </c>
      <c r="D693">
        <v>1</v>
      </c>
      <c r="E693">
        <v>10186</v>
      </c>
      <c r="F693">
        <v>10190</v>
      </c>
      <c r="G693" t="s">
        <v>18</v>
      </c>
      <c r="H693" t="s">
        <v>19</v>
      </c>
      <c r="I693" t="s">
        <v>20</v>
      </c>
      <c r="J693">
        <v>5</v>
      </c>
      <c r="K693">
        <v>1</v>
      </c>
      <c r="L693">
        <f t="shared" si="56"/>
        <v>5</v>
      </c>
      <c r="M693" s="7">
        <v>1000000</v>
      </c>
      <c r="N693" s="7">
        <f t="shared" si="58"/>
        <v>5000000</v>
      </c>
      <c r="Q693">
        <f t="shared" si="55"/>
        <v>5</v>
      </c>
      <c r="R693">
        <f t="shared" si="54"/>
        <v>0</v>
      </c>
    </row>
    <row r="694" spans="1:18" s="8" customFormat="1" x14ac:dyDescent="0.25">
      <c r="A694" s="2"/>
      <c r="B694"/>
      <c r="C694">
        <v>11</v>
      </c>
      <c r="D694">
        <v>1</v>
      </c>
      <c r="E694">
        <v>10211</v>
      </c>
      <c r="F694">
        <v>10215</v>
      </c>
      <c r="G694" t="s">
        <v>18</v>
      </c>
      <c r="H694" t="s">
        <v>19</v>
      </c>
      <c r="I694" t="s">
        <v>20</v>
      </c>
      <c r="J694">
        <v>5</v>
      </c>
      <c r="K694">
        <v>1</v>
      </c>
      <c r="L694">
        <f t="shared" si="56"/>
        <v>5</v>
      </c>
      <c r="M694" s="7">
        <v>1000000</v>
      </c>
      <c r="N694" s="7">
        <f t="shared" si="58"/>
        <v>5000000</v>
      </c>
      <c r="Q694">
        <f t="shared" si="55"/>
        <v>5</v>
      </c>
      <c r="R694">
        <f t="shared" si="54"/>
        <v>0</v>
      </c>
    </row>
    <row r="695" spans="1:18" s="8" customFormat="1" x14ac:dyDescent="0.25">
      <c r="A695" s="2"/>
      <c r="B695"/>
      <c r="C695">
        <v>11</v>
      </c>
      <c r="D695">
        <v>1</v>
      </c>
      <c r="E695">
        <v>10221</v>
      </c>
      <c r="F695">
        <v>10225</v>
      </c>
      <c r="G695" t="s">
        <v>18</v>
      </c>
      <c r="H695" t="s">
        <v>19</v>
      </c>
      <c r="I695" t="s">
        <v>20</v>
      </c>
      <c r="J695">
        <v>5</v>
      </c>
      <c r="K695">
        <v>1</v>
      </c>
      <c r="L695">
        <f t="shared" si="56"/>
        <v>5</v>
      </c>
      <c r="M695" s="7">
        <v>1000000</v>
      </c>
      <c r="N695" s="7">
        <f t="shared" si="58"/>
        <v>5000000</v>
      </c>
      <c r="Q695">
        <f t="shared" si="55"/>
        <v>5</v>
      </c>
      <c r="R695">
        <f t="shared" si="54"/>
        <v>0</v>
      </c>
    </row>
    <row r="696" spans="1:18" s="8" customFormat="1" x14ac:dyDescent="0.25">
      <c r="A696" s="2"/>
      <c r="B696"/>
      <c r="C696">
        <v>11</v>
      </c>
      <c r="D696">
        <v>1</v>
      </c>
      <c r="E696">
        <v>10246</v>
      </c>
      <c r="F696">
        <v>10255</v>
      </c>
      <c r="G696" t="s">
        <v>18</v>
      </c>
      <c r="H696" t="s">
        <v>19</v>
      </c>
      <c r="I696" t="s">
        <v>20</v>
      </c>
      <c r="J696">
        <v>10</v>
      </c>
      <c r="K696">
        <v>1</v>
      </c>
      <c r="L696">
        <f t="shared" si="56"/>
        <v>10</v>
      </c>
      <c r="M696" s="7">
        <v>1000000</v>
      </c>
      <c r="N696" s="7">
        <f t="shared" si="58"/>
        <v>10000000</v>
      </c>
      <c r="Q696">
        <f t="shared" si="55"/>
        <v>10</v>
      </c>
      <c r="R696">
        <f t="shared" si="54"/>
        <v>0</v>
      </c>
    </row>
    <row r="697" spans="1:18" s="8" customFormat="1" x14ac:dyDescent="0.25">
      <c r="A697" s="2"/>
      <c r="B697"/>
      <c r="C697">
        <v>11</v>
      </c>
      <c r="D697">
        <v>1</v>
      </c>
      <c r="E697">
        <v>10306</v>
      </c>
      <c r="F697">
        <v>10315</v>
      </c>
      <c r="G697" t="s">
        <v>18</v>
      </c>
      <c r="H697" t="s">
        <v>19</v>
      </c>
      <c r="I697" t="s">
        <v>20</v>
      </c>
      <c r="J697">
        <v>10</v>
      </c>
      <c r="K697">
        <v>1</v>
      </c>
      <c r="L697">
        <f t="shared" si="56"/>
        <v>10</v>
      </c>
      <c r="M697" s="7">
        <v>1000000</v>
      </c>
      <c r="N697" s="7">
        <f t="shared" si="58"/>
        <v>10000000</v>
      </c>
      <c r="Q697">
        <f t="shared" si="55"/>
        <v>10</v>
      </c>
      <c r="R697">
        <f t="shared" si="54"/>
        <v>0</v>
      </c>
    </row>
    <row r="698" spans="1:18" s="8" customFormat="1" x14ac:dyDescent="0.25">
      <c r="A698" s="2"/>
      <c r="B698"/>
      <c r="C698">
        <v>11</v>
      </c>
      <c r="D698">
        <v>1</v>
      </c>
      <c r="E698">
        <v>10426</v>
      </c>
      <c r="F698">
        <v>10430</v>
      </c>
      <c r="G698" t="s">
        <v>18</v>
      </c>
      <c r="H698" t="s">
        <v>19</v>
      </c>
      <c r="I698" t="s">
        <v>20</v>
      </c>
      <c r="J698">
        <v>5</v>
      </c>
      <c r="K698">
        <v>1</v>
      </c>
      <c r="L698">
        <f t="shared" si="56"/>
        <v>5</v>
      </c>
      <c r="M698" s="7">
        <v>1000000</v>
      </c>
      <c r="N698" s="7">
        <f t="shared" si="58"/>
        <v>5000000</v>
      </c>
      <c r="Q698">
        <f t="shared" si="55"/>
        <v>5</v>
      </c>
      <c r="R698">
        <f t="shared" si="54"/>
        <v>0</v>
      </c>
    </row>
    <row r="699" spans="1:18" s="8" customFormat="1" x14ac:dyDescent="0.25">
      <c r="A699" s="2"/>
      <c r="B699"/>
      <c r="C699">
        <v>11</v>
      </c>
      <c r="D699">
        <v>1</v>
      </c>
      <c r="E699">
        <v>10436</v>
      </c>
      <c r="F699">
        <v>10440</v>
      </c>
      <c r="G699" t="s">
        <v>18</v>
      </c>
      <c r="H699" t="s">
        <v>19</v>
      </c>
      <c r="I699" t="s">
        <v>20</v>
      </c>
      <c r="J699">
        <v>5</v>
      </c>
      <c r="K699">
        <v>1</v>
      </c>
      <c r="L699">
        <f t="shared" si="56"/>
        <v>5</v>
      </c>
      <c r="M699" s="7">
        <v>1000000</v>
      </c>
      <c r="N699" s="7">
        <f t="shared" si="58"/>
        <v>5000000</v>
      </c>
      <c r="Q699">
        <f t="shared" si="55"/>
        <v>5</v>
      </c>
      <c r="R699">
        <f t="shared" si="54"/>
        <v>0</v>
      </c>
    </row>
    <row r="700" spans="1:18" s="8" customFormat="1" x14ac:dyDescent="0.25">
      <c r="A700" s="2"/>
      <c r="B700"/>
      <c r="C700">
        <v>11</v>
      </c>
      <c r="D700">
        <v>1</v>
      </c>
      <c r="E700">
        <v>10446</v>
      </c>
      <c r="F700">
        <v>10450</v>
      </c>
      <c r="G700" t="s">
        <v>18</v>
      </c>
      <c r="H700" t="s">
        <v>19</v>
      </c>
      <c r="I700" t="s">
        <v>20</v>
      </c>
      <c r="J700">
        <v>5</v>
      </c>
      <c r="K700">
        <v>1</v>
      </c>
      <c r="L700">
        <f t="shared" si="56"/>
        <v>5</v>
      </c>
      <c r="M700" s="7">
        <v>1000000</v>
      </c>
      <c r="N700" s="7">
        <f t="shared" si="58"/>
        <v>5000000</v>
      </c>
      <c r="Q700">
        <f t="shared" si="55"/>
        <v>5</v>
      </c>
      <c r="R700">
        <f t="shared" si="54"/>
        <v>0</v>
      </c>
    </row>
    <row r="701" spans="1:18" s="8" customFormat="1" x14ac:dyDescent="0.25">
      <c r="A701" s="2"/>
      <c r="B701"/>
      <c r="C701">
        <v>11</v>
      </c>
      <c r="D701">
        <v>1</v>
      </c>
      <c r="E701">
        <v>10456</v>
      </c>
      <c r="F701">
        <v>10460</v>
      </c>
      <c r="G701" t="s">
        <v>18</v>
      </c>
      <c r="H701" t="s">
        <v>19</v>
      </c>
      <c r="I701" t="s">
        <v>20</v>
      </c>
      <c r="J701">
        <v>5</v>
      </c>
      <c r="K701">
        <v>1</v>
      </c>
      <c r="L701">
        <f t="shared" si="56"/>
        <v>5</v>
      </c>
      <c r="M701" s="7">
        <v>1000000</v>
      </c>
      <c r="N701" s="7">
        <f t="shared" si="58"/>
        <v>5000000</v>
      </c>
      <c r="Q701">
        <f t="shared" si="55"/>
        <v>5</v>
      </c>
      <c r="R701">
        <f t="shared" si="54"/>
        <v>0</v>
      </c>
    </row>
    <row r="702" spans="1:18" s="8" customFormat="1" x14ac:dyDescent="0.25">
      <c r="A702" s="2"/>
      <c r="B702"/>
      <c r="C702">
        <v>11</v>
      </c>
      <c r="D702">
        <v>1</v>
      </c>
      <c r="E702">
        <v>10481</v>
      </c>
      <c r="F702">
        <v>10485</v>
      </c>
      <c r="G702" t="s">
        <v>18</v>
      </c>
      <c r="H702" t="s">
        <v>19</v>
      </c>
      <c r="I702" t="s">
        <v>20</v>
      </c>
      <c r="J702">
        <v>5</v>
      </c>
      <c r="K702">
        <v>1</v>
      </c>
      <c r="L702">
        <f t="shared" si="56"/>
        <v>5</v>
      </c>
      <c r="M702" s="7">
        <v>1000000</v>
      </c>
      <c r="N702" s="7">
        <f t="shared" si="58"/>
        <v>5000000</v>
      </c>
      <c r="Q702">
        <f t="shared" si="55"/>
        <v>5</v>
      </c>
      <c r="R702">
        <f t="shared" si="54"/>
        <v>0</v>
      </c>
    </row>
    <row r="703" spans="1:18" s="8" customFormat="1" x14ac:dyDescent="0.25">
      <c r="A703" s="2"/>
      <c r="B703"/>
      <c r="C703">
        <v>12</v>
      </c>
      <c r="D703">
        <v>1</v>
      </c>
      <c r="E703">
        <v>10501</v>
      </c>
      <c r="F703">
        <v>10508</v>
      </c>
      <c r="G703" t="s">
        <v>18</v>
      </c>
      <c r="H703" t="s">
        <v>19</v>
      </c>
      <c r="I703" t="s">
        <v>20</v>
      </c>
      <c r="J703">
        <v>8</v>
      </c>
      <c r="K703">
        <v>1</v>
      </c>
      <c r="L703">
        <f t="shared" si="56"/>
        <v>8</v>
      </c>
      <c r="M703" s="7">
        <v>1000000</v>
      </c>
      <c r="N703" s="7">
        <f t="shared" si="58"/>
        <v>8000000</v>
      </c>
      <c r="Q703">
        <f t="shared" si="55"/>
        <v>8</v>
      </c>
      <c r="R703">
        <f t="shared" si="54"/>
        <v>0</v>
      </c>
    </row>
    <row r="704" spans="1:18" s="8" customFormat="1" x14ac:dyDescent="0.25">
      <c r="A704" s="2"/>
      <c r="B704"/>
      <c r="C704">
        <v>12</v>
      </c>
      <c r="D704">
        <v>1</v>
      </c>
      <c r="E704">
        <v>10551</v>
      </c>
      <c r="F704">
        <v>10570</v>
      </c>
      <c r="G704" t="s">
        <v>18</v>
      </c>
      <c r="H704" t="s">
        <v>19</v>
      </c>
      <c r="I704" t="s">
        <v>20</v>
      </c>
      <c r="J704">
        <v>20</v>
      </c>
      <c r="K704">
        <v>1</v>
      </c>
      <c r="L704">
        <f t="shared" si="56"/>
        <v>20</v>
      </c>
      <c r="M704" s="7">
        <v>1000000</v>
      </c>
      <c r="N704" s="7">
        <f t="shared" si="58"/>
        <v>20000000</v>
      </c>
      <c r="Q704">
        <f t="shared" si="55"/>
        <v>20</v>
      </c>
      <c r="R704">
        <f t="shared" ref="R704:R777" si="59">+Q704-J704</f>
        <v>0</v>
      </c>
    </row>
    <row r="705" spans="1:18" s="8" customFormat="1" x14ac:dyDescent="0.25">
      <c r="A705" s="2"/>
      <c r="B705"/>
      <c r="C705">
        <v>12</v>
      </c>
      <c r="D705">
        <v>1</v>
      </c>
      <c r="E705">
        <v>10581</v>
      </c>
      <c r="F705">
        <v>10590</v>
      </c>
      <c r="G705" t="s">
        <v>18</v>
      </c>
      <c r="H705" t="s">
        <v>19</v>
      </c>
      <c r="I705" t="s">
        <v>20</v>
      </c>
      <c r="J705">
        <v>10</v>
      </c>
      <c r="K705">
        <v>1</v>
      </c>
      <c r="L705">
        <f t="shared" si="56"/>
        <v>10</v>
      </c>
      <c r="M705" s="7">
        <v>1000000</v>
      </c>
      <c r="N705" s="7">
        <f t="shared" si="58"/>
        <v>10000000</v>
      </c>
      <c r="Q705">
        <f t="shared" si="55"/>
        <v>10</v>
      </c>
      <c r="R705">
        <f t="shared" si="59"/>
        <v>0</v>
      </c>
    </row>
    <row r="706" spans="1:18" s="8" customFormat="1" x14ac:dyDescent="0.25">
      <c r="A706" s="2"/>
      <c r="B706"/>
      <c r="C706">
        <v>12</v>
      </c>
      <c r="D706">
        <v>1</v>
      </c>
      <c r="E706">
        <v>10601</v>
      </c>
      <c r="F706">
        <v>10605</v>
      </c>
      <c r="G706" t="s">
        <v>18</v>
      </c>
      <c r="H706" t="s">
        <v>19</v>
      </c>
      <c r="I706" t="s">
        <v>20</v>
      </c>
      <c r="J706">
        <v>5</v>
      </c>
      <c r="K706">
        <v>1</v>
      </c>
      <c r="L706">
        <f t="shared" si="56"/>
        <v>5</v>
      </c>
      <c r="M706" s="7">
        <v>1000000</v>
      </c>
      <c r="N706" s="7">
        <f t="shared" si="58"/>
        <v>5000000</v>
      </c>
      <c r="Q706">
        <f t="shared" si="55"/>
        <v>5</v>
      </c>
      <c r="R706">
        <f t="shared" si="59"/>
        <v>0</v>
      </c>
    </row>
    <row r="707" spans="1:18" s="8" customFormat="1" x14ac:dyDescent="0.25">
      <c r="A707" s="2"/>
      <c r="B707"/>
      <c r="C707">
        <v>12</v>
      </c>
      <c r="D707">
        <v>1</v>
      </c>
      <c r="E707">
        <v>10651</v>
      </c>
      <c r="F707">
        <v>10665</v>
      </c>
      <c r="G707" t="s">
        <v>18</v>
      </c>
      <c r="H707" t="s">
        <v>19</v>
      </c>
      <c r="I707" t="s">
        <v>20</v>
      </c>
      <c r="J707">
        <v>15</v>
      </c>
      <c r="K707">
        <v>1</v>
      </c>
      <c r="L707">
        <f t="shared" si="56"/>
        <v>15</v>
      </c>
      <c r="M707" s="7">
        <v>1000000</v>
      </c>
      <c r="N707" s="7">
        <f t="shared" si="58"/>
        <v>15000000</v>
      </c>
      <c r="Q707">
        <f t="shared" si="55"/>
        <v>15</v>
      </c>
      <c r="R707">
        <f t="shared" si="59"/>
        <v>0</v>
      </c>
    </row>
    <row r="708" spans="1:18" s="8" customFormat="1" x14ac:dyDescent="0.25">
      <c r="A708" s="2"/>
      <c r="B708"/>
      <c r="C708">
        <v>12</v>
      </c>
      <c r="D708">
        <v>1</v>
      </c>
      <c r="E708">
        <v>10701</v>
      </c>
      <c r="F708">
        <v>10705</v>
      </c>
      <c r="G708" t="s">
        <v>18</v>
      </c>
      <c r="H708" t="s">
        <v>19</v>
      </c>
      <c r="I708" t="s">
        <v>20</v>
      </c>
      <c r="J708">
        <v>5</v>
      </c>
      <c r="K708">
        <v>1</v>
      </c>
      <c r="L708">
        <f t="shared" si="56"/>
        <v>5</v>
      </c>
      <c r="M708" s="7">
        <v>1000000</v>
      </c>
      <c r="N708" s="7">
        <f t="shared" si="58"/>
        <v>5000000</v>
      </c>
      <c r="Q708">
        <f t="shared" si="55"/>
        <v>5</v>
      </c>
      <c r="R708">
        <f t="shared" si="59"/>
        <v>0</v>
      </c>
    </row>
    <row r="709" spans="1:18" s="8" customFormat="1" x14ac:dyDescent="0.25">
      <c r="A709" s="2"/>
      <c r="B709"/>
      <c r="C709">
        <v>12</v>
      </c>
      <c r="D709">
        <v>1</v>
      </c>
      <c r="E709">
        <v>10744</v>
      </c>
      <c r="F709">
        <v>10748</v>
      </c>
      <c r="G709" t="s">
        <v>18</v>
      </c>
      <c r="H709" t="s">
        <v>19</v>
      </c>
      <c r="I709" t="s">
        <v>20</v>
      </c>
      <c r="J709">
        <v>5</v>
      </c>
      <c r="K709">
        <v>1</v>
      </c>
      <c r="L709">
        <f t="shared" si="56"/>
        <v>5</v>
      </c>
      <c r="M709" s="7">
        <v>1000000</v>
      </c>
      <c r="N709" s="7">
        <f t="shared" si="58"/>
        <v>5000000</v>
      </c>
      <c r="Q709">
        <f t="shared" si="55"/>
        <v>5</v>
      </c>
      <c r="R709">
        <f t="shared" si="59"/>
        <v>0</v>
      </c>
    </row>
    <row r="710" spans="1:18" s="8" customFormat="1" x14ac:dyDescent="0.25">
      <c r="A710" s="2"/>
      <c r="B710"/>
      <c r="C710">
        <v>12</v>
      </c>
      <c r="D710">
        <v>1</v>
      </c>
      <c r="E710">
        <v>10797</v>
      </c>
      <c r="F710">
        <v>10810</v>
      </c>
      <c r="G710" t="s">
        <v>18</v>
      </c>
      <c r="H710" t="s">
        <v>19</v>
      </c>
      <c r="I710" t="s">
        <v>20</v>
      </c>
      <c r="J710">
        <v>14</v>
      </c>
      <c r="K710">
        <v>1</v>
      </c>
      <c r="L710">
        <f t="shared" si="56"/>
        <v>14</v>
      </c>
      <c r="M710" s="7">
        <v>1000000</v>
      </c>
      <c r="N710" s="7">
        <f t="shared" si="58"/>
        <v>14000000</v>
      </c>
      <c r="Q710">
        <f t="shared" si="55"/>
        <v>14</v>
      </c>
      <c r="R710">
        <f t="shared" si="59"/>
        <v>0</v>
      </c>
    </row>
    <row r="711" spans="1:18" s="8" customFormat="1" x14ac:dyDescent="0.25">
      <c r="A711" s="2"/>
      <c r="B711"/>
      <c r="C711">
        <v>12</v>
      </c>
      <c r="D711">
        <v>1</v>
      </c>
      <c r="E711">
        <v>10816</v>
      </c>
      <c r="F711">
        <v>10820</v>
      </c>
      <c r="G711" t="s">
        <v>18</v>
      </c>
      <c r="H711" t="s">
        <v>19</v>
      </c>
      <c r="I711" t="s">
        <v>20</v>
      </c>
      <c r="J711">
        <v>5</v>
      </c>
      <c r="K711">
        <v>1</v>
      </c>
      <c r="L711">
        <f t="shared" si="56"/>
        <v>5</v>
      </c>
      <c r="M711" s="7">
        <v>1000000</v>
      </c>
      <c r="N711" s="7">
        <f t="shared" si="58"/>
        <v>5000000</v>
      </c>
      <c r="Q711">
        <f t="shared" si="55"/>
        <v>5</v>
      </c>
      <c r="R711">
        <f t="shared" si="59"/>
        <v>0</v>
      </c>
    </row>
    <row r="712" spans="1:18" s="8" customFormat="1" x14ac:dyDescent="0.25">
      <c r="A712" s="2"/>
      <c r="B712"/>
      <c r="C712">
        <v>12</v>
      </c>
      <c r="D712">
        <v>1</v>
      </c>
      <c r="E712">
        <v>10871</v>
      </c>
      <c r="F712">
        <v>10875</v>
      </c>
      <c r="G712" t="s">
        <v>18</v>
      </c>
      <c r="H712" t="s">
        <v>19</v>
      </c>
      <c r="I712" t="s">
        <v>20</v>
      </c>
      <c r="J712">
        <v>5</v>
      </c>
      <c r="K712">
        <v>1</v>
      </c>
      <c r="L712">
        <f t="shared" si="56"/>
        <v>5</v>
      </c>
      <c r="M712" s="7">
        <v>1000000</v>
      </c>
      <c r="N712" s="7">
        <f t="shared" si="58"/>
        <v>5000000</v>
      </c>
      <c r="Q712">
        <f t="shared" si="55"/>
        <v>5</v>
      </c>
      <c r="R712">
        <f t="shared" si="59"/>
        <v>0</v>
      </c>
    </row>
    <row r="713" spans="1:18" s="8" customFormat="1" x14ac:dyDescent="0.25">
      <c r="A713" s="2"/>
      <c r="B713"/>
      <c r="C713">
        <v>12</v>
      </c>
      <c r="D713">
        <v>1</v>
      </c>
      <c r="E713">
        <v>10878</v>
      </c>
      <c r="F713">
        <v>10890</v>
      </c>
      <c r="G713" t="s">
        <v>18</v>
      </c>
      <c r="H713" t="s">
        <v>19</v>
      </c>
      <c r="I713" t="s">
        <v>20</v>
      </c>
      <c r="J713">
        <v>13</v>
      </c>
      <c r="K713">
        <v>1</v>
      </c>
      <c r="L713">
        <f t="shared" si="56"/>
        <v>13</v>
      </c>
      <c r="M713" s="7">
        <v>1000000</v>
      </c>
      <c r="N713" s="7">
        <f t="shared" si="58"/>
        <v>13000000</v>
      </c>
      <c r="Q713">
        <f t="shared" si="55"/>
        <v>13</v>
      </c>
      <c r="R713">
        <f t="shared" si="59"/>
        <v>0</v>
      </c>
    </row>
    <row r="714" spans="1:18" s="8" customFormat="1" x14ac:dyDescent="0.25">
      <c r="A714" s="2"/>
      <c r="B714"/>
      <c r="C714">
        <v>12</v>
      </c>
      <c r="D714">
        <v>1</v>
      </c>
      <c r="E714">
        <v>10911</v>
      </c>
      <c r="F714">
        <v>10920</v>
      </c>
      <c r="G714" t="s">
        <v>18</v>
      </c>
      <c r="H714" t="s">
        <v>19</v>
      </c>
      <c r="I714" t="s">
        <v>20</v>
      </c>
      <c r="J714">
        <v>10</v>
      </c>
      <c r="K714">
        <v>1</v>
      </c>
      <c r="L714">
        <f t="shared" si="56"/>
        <v>10</v>
      </c>
      <c r="M714" s="7">
        <v>1000000</v>
      </c>
      <c r="N714" s="7">
        <f t="shared" si="58"/>
        <v>10000000</v>
      </c>
      <c r="Q714">
        <f t="shared" si="55"/>
        <v>10</v>
      </c>
      <c r="R714">
        <f t="shared" si="59"/>
        <v>0</v>
      </c>
    </row>
    <row r="715" spans="1:18" s="8" customFormat="1" x14ac:dyDescent="0.25">
      <c r="A715" s="2"/>
      <c r="B715"/>
      <c r="C715">
        <v>12</v>
      </c>
      <c r="D715">
        <v>1</v>
      </c>
      <c r="E715">
        <v>10921</v>
      </c>
      <c r="F715">
        <v>10940</v>
      </c>
      <c r="G715" t="s">
        <v>18</v>
      </c>
      <c r="H715" t="s">
        <v>19</v>
      </c>
      <c r="I715" t="s">
        <v>20</v>
      </c>
      <c r="J715">
        <v>20</v>
      </c>
      <c r="K715">
        <v>1</v>
      </c>
      <c r="L715">
        <f t="shared" si="56"/>
        <v>20</v>
      </c>
      <c r="M715" s="7">
        <v>1000000</v>
      </c>
      <c r="N715" s="7">
        <f t="shared" si="58"/>
        <v>20000000</v>
      </c>
      <c r="Q715">
        <f t="shared" si="55"/>
        <v>20</v>
      </c>
      <c r="R715">
        <f t="shared" si="59"/>
        <v>0</v>
      </c>
    </row>
    <row r="716" spans="1:18" s="8" customFormat="1" x14ac:dyDescent="0.25">
      <c r="A716" s="2"/>
      <c r="B716"/>
      <c r="C716">
        <v>12</v>
      </c>
      <c r="D716">
        <v>1</v>
      </c>
      <c r="E716">
        <v>10979</v>
      </c>
      <c r="F716">
        <v>10980</v>
      </c>
      <c r="G716" t="s">
        <v>18</v>
      </c>
      <c r="H716" t="s">
        <v>19</v>
      </c>
      <c r="I716" t="s">
        <v>20</v>
      </c>
      <c r="J716">
        <v>2</v>
      </c>
      <c r="K716">
        <v>1</v>
      </c>
      <c r="L716">
        <f t="shared" si="56"/>
        <v>2</v>
      </c>
      <c r="M716" s="7">
        <v>1000000</v>
      </c>
      <c r="N716" s="7">
        <f t="shared" si="58"/>
        <v>2000000</v>
      </c>
      <c r="Q716">
        <f t="shared" si="55"/>
        <v>2</v>
      </c>
      <c r="R716">
        <f t="shared" si="59"/>
        <v>0</v>
      </c>
    </row>
    <row r="717" spans="1:18" s="8" customFormat="1" x14ac:dyDescent="0.25">
      <c r="A717" s="2"/>
      <c r="B717"/>
      <c r="C717">
        <v>12</v>
      </c>
      <c r="D717">
        <v>1</v>
      </c>
      <c r="E717">
        <v>10991</v>
      </c>
      <c r="F717">
        <v>10994</v>
      </c>
      <c r="G717" t="s">
        <v>18</v>
      </c>
      <c r="H717" t="s">
        <v>19</v>
      </c>
      <c r="I717" t="s">
        <v>20</v>
      </c>
      <c r="J717">
        <v>4</v>
      </c>
      <c r="K717">
        <v>1</v>
      </c>
      <c r="L717">
        <f t="shared" si="56"/>
        <v>4</v>
      </c>
      <c r="M717" s="7">
        <v>1000000</v>
      </c>
      <c r="N717" s="7">
        <f t="shared" si="58"/>
        <v>4000000</v>
      </c>
      <c r="Q717">
        <f t="shared" si="55"/>
        <v>4</v>
      </c>
      <c r="R717">
        <f t="shared" si="59"/>
        <v>0</v>
      </c>
    </row>
    <row r="718" spans="1:18" s="8" customFormat="1" x14ac:dyDescent="0.25">
      <c r="A718" s="2"/>
      <c r="B718"/>
      <c r="C718">
        <v>17</v>
      </c>
      <c r="D718">
        <v>1</v>
      </c>
      <c r="E718">
        <v>12131</v>
      </c>
      <c r="F718">
        <v>12150</v>
      </c>
      <c r="G718" t="s">
        <v>18</v>
      </c>
      <c r="H718" t="s">
        <v>19</v>
      </c>
      <c r="I718" t="s">
        <v>20</v>
      </c>
      <c r="J718">
        <v>20</v>
      </c>
      <c r="K718">
        <v>1</v>
      </c>
      <c r="L718">
        <f t="shared" ref="L718:L782" si="60">J718*K718</f>
        <v>20</v>
      </c>
      <c r="M718" s="7">
        <v>1000000</v>
      </c>
      <c r="N718" s="7">
        <f t="shared" si="58"/>
        <v>20000000</v>
      </c>
      <c r="Q718">
        <f t="shared" si="55"/>
        <v>20</v>
      </c>
      <c r="R718">
        <f t="shared" si="59"/>
        <v>0</v>
      </c>
    </row>
    <row r="719" spans="1:18" s="8" customFormat="1" x14ac:dyDescent="0.25">
      <c r="A719" s="2"/>
      <c r="B719"/>
      <c r="C719">
        <v>22</v>
      </c>
      <c r="D719">
        <v>1</v>
      </c>
      <c r="E719">
        <v>13301</v>
      </c>
      <c r="F719">
        <v>13398</v>
      </c>
      <c r="G719" t="s">
        <v>18</v>
      </c>
      <c r="H719" t="s">
        <v>19</v>
      </c>
      <c r="I719" t="s">
        <v>20</v>
      </c>
      <c r="J719">
        <v>98</v>
      </c>
      <c r="K719">
        <v>1</v>
      </c>
      <c r="L719">
        <f t="shared" si="60"/>
        <v>98</v>
      </c>
      <c r="M719" s="7">
        <v>1000000</v>
      </c>
      <c r="N719" s="7">
        <f t="shared" si="58"/>
        <v>98000000</v>
      </c>
      <c r="Q719">
        <f t="shared" si="55"/>
        <v>98</v>
      </c>
      <c r="R719">
        <f t="shared" si="59"/>
        <v>0</v>
      </c>
    </row>
    <row r="720" spans="1:18" s="8" customFormat="1" x14ac:dyDescent="0.25">
      <c r="A720" s="2"/>
      <c r="B720"/>
      <c r="C720">
        <v>23</v>
      </c>
      <c r="D720">
        <v>1</v>
      </c>
      <c r="E720">
        <v>13604</v>
      </c>
      <c r="F720">
        <v>13613</v>
      </c>
      <c r="G720" t="s">
        <v>18</v>
      </c>
      <c r="H720" t="s">
        <v>19</v>
      </c>
      <c r="I720" t="s">
        <v>20</v>
      </c>
      <c r="J720">
        <v>10</v>
      </c>
      <c r="K720">
        <v>1</v>
      </c>
      <c r="L720">
        <f t="shared" si="60"/>
        <v>10</v>
      </c>
      <c r="M720" s="7">
        <v>1000000</v>
      </c>
      <c r="N720" s="7">
        <f t="shared" si="58"/>
        <v>10000000</v>
      </c>
      <c r="Q720">
        <f t="shared" si="55"/>
        <v>10</v>
      </c>
      <c r="R720">
        <f t="shared" si="59"/>
        <v>0</v>
      </c>
    </row>
    <row r="721" spans="1:18" s="8" customFormat="1" x14ac:dyDescent="0.25">
      <c r="A721" s="2"/>
      <c r="B721"/>
      <c r="C721">
        <v>25</v>
      </c>
      <c r="D721">
        <v>1</v>
      </c>
      <c r="E721">
        <v>14078</v>
      </c>
      <c r="F721">
        <v>14150</v>
      </c>
      <c r="G721" t="s">
        <v>18</v>
      </c>
      <c r="H721" t="s">
        <v>19</v>
      </c>
      <c r="I721" t="s">
        <v>20</v>
      </c>
      <c r="J721">
        <v>73</v>
      </c>
      <c r="K721">
        <v>1</v>
      </c>
      <c r="L721">
        <f t="shared" si="60"/>
        <v>73</v>
      </c>
      <c r="M721" s="7">
        <v>1000000</v>
      </c>
      <c r="N721" s="7">
        <f t="shared" si="58"/>
        <v>73000000</v>
      </c>
      <c r="Q721">
        <f t="shared" si="55"/>
        <v>73</v>
      </c>
      <c r="R721">
        <f t="shared" si="59"/>
        <v>0</v>
      </c>
    </row>
    <row r="722" spans="1:18" s="8" customFormat="1" x14ac:dyDescent="0.25">
      <c r="A722" s="2"/>
      <c r="B722"/>
      <c r="C722">
        <v>26</v>
      </c>
      <c r="D722">
        <v>1</v>
      </c>
      <c r="E722">
        <v>14251</v>
      </c>
      <c r="F722">
        <v>14310</v>
      </c>
      <c r="G722" t="s">
        <v>18</v>
      </c>
      <c r="H722" t="s">
        <v>19</v>
      </c>
      <c r="I722" t="s">
        <v>20</v>
      </c>
      <c r="J722">
        <v>60</v>
      </c>
      <c r="K722">
        <v>1</v>
      </c>
      <c r="L722">
        <f t="shared" si="60"/>
        <v>60</v>
      </c>
      <c r="M722" s="7">
        <v>1000000</v>
      </c>
      <c r="N722" s="7">
        <f t="shared" si="58"/>
        <v>60000000</v>
      </c>
      <c r="Q722">
        <f t="shared" ref="Q722:Q794" si="61">+F722-E722+1</f>
        <v>60</v>
      </c>
      <c r="R722">
        <f t="shared" si="59"/>
        <v>0</v>
      </c>
    </row>
    <row r="723" spans="1:18" s="8" customFormat="1" x14ac:dyDescent="0.25">
      <c r="A723" s="2"/>
      <c r="B723"/>
      <c r="C723">
        <v>27</v>
      </c>
      <c r="D723">
        <v>1</v>
      </c>
      <c r="E723">
        <v>14556</v>
      </c>
      <c r="F723">
        <v>14630</v>
      </c>
      <c r="G723" t="s">
        <v>18</v>
      </c>
      <c r="H723" t="s">
        <v>19</v>
      </c>
      <c r="I723" t="s">
        <v>20</v>
      </c>
      <c r="J723">
        <v>75</v>
      </c>
      <c r="K723">
        <v>1</v>
      </c>
      <c r="L723">
        <f t="shared" si="60"/>
        <v>75</v>
      </c>
      <c r="M723" s="7">
        <v>1000000</v>
      </c>
      <c r="N723" s="7">
        <f t="shared" si="58"/>
        <v>75000000</v>
      </c>
      <c r="Q723">
        <f t="shared" si="61"/>
        <v>75</v>
      </c>
      <c r="R723">
        <f t="shared" si="59"/>
        <v>0</v>
      </c>
    </row>
    <row r="724" spans="1:18" s="8" customFormat="1" x14ac:dyDescent="0.25">
      <c r="A724" s="2"/>
      <c r="B724"/>
      <c r="C724">
        <v>27</v>
      </c>
      <c r="D724">
        <v>1</v>
      </c>
      <c r="E724">
        <v>14711</v>
      </c>
      <c r="F724">
        <v>14750</v>
      </c>
      <c r="G724" t="s">
        <v>18</v>
      </c>
      <c r="H724" t="s">
        <v>19</v>
      </c>
      <c r="I724" t="s">
        <v>20</v>
      </c>
      <c r="J724">
        <v>40</v>
      </c>
      <c r="K724">
        <v>1</v>
      </c>
      <c r="L724">
        <f t="shared" si="60"/>
        <v>40</v>
      </c>
      <c r="M724" s="7">
        <v>1000000</v>
      </c>
      <c r="N724" s="7">
        <f t="shared" si="58"/>
        <v>40000000</v>
      </c>
      <c r="Q724">
        <f t="shared" si="61"/>
        <v>40</v>
      </c>
      <c r="R724">
        <f t="shared" si="59"/>
        <v>0</v>
      </c>
    </row>
    <row r="725" spans="1:18" s="8" customFormat="1" x14ac:dyDescent="0.25">
      <c r="A725" s="2"/>
      <c r="B725"/>
      <c r="C725">
        <v>28</v>
      </c>
      <c r="D725">
        <v>1</v>
      </c>
      <c r="E725">
        <v>14751</v>
      </c>
      <c r="F725">
        <v>14780</v>
      </c>
      <c r="G725" t="s">
        <v>18</v>
      </c>
      <c r="H725" t="s">
        <v>19</v>
      </c>
      <c r="I725" t="s">
        <v>20</v>
      </c>
      <c r="J725">
        <v>30</v>
      </c>
      <c r="K725">
        <v>1</v>
      </c>
      <c r="L725">
        <f t="shared" si="60"/>
        <v>30</v>
      </c>
      <c r="M725" s="7">
        <v>1000000</v>
      </c>
      <c r="N725" s="7">
        <f t="shared" si="58"/>
        <v>30000000</v>
      </c>
      <c r="Q725">
        <f t="shared" si="61"/>
        <v>30</v>
      </c>
      <c r="R725">
        <f t="shared" si="59"/>
        <v>0</v>
      </c>
    </row>
    <row r="726" spans="1:18" s="8" customFormat="1" x14ac:dyDescent="0.25">
      <c r="A726" s="2"/>
      <c r="B726"/>
      <c r="C726">
        <v>29</v>
      </c>
      <c r="D726">
        <v>1</v>
      </c>
      <c r="E726">
        <v>15180</v>
      </c>
      <c r="F726">
        <v>15221</v>
      </c>
      <c r="G726" t="s">
        <v>18</v>
      </c>
      <c r="H726" t="s">
        <v>19</v>
      </c>
      <c r="I726" t="s">
        <v>20</v>
      </c>
      <c r="J726">
        <v>42</v>
      </c>
      <c r="K726">
        <v>1</v>
      </c>
      <c r="L726">
        <f t="shared" si="60"/>
        <v>42</v>
      </c>
      <c r="M726" s="7">
        <v>1000000</v>
      </c>
      <c r="N726" s="7">
        <f t="shared" si="58"/>
        <v>42000000</v>
      </c>
      <c r="Q726">
        <f t="shared" si="61"/>
        <v>42</v>
      </c>
      <c r="R726">
        <f t="shared" si="59"/>
        <v>0</v>
      </c>
    </row>
    <row r="727" spans="1:18" s="8" customFormat="1" x14ac:dyDescent="0.25">
      <c r="A727" s="2"/>
      <c r="B727"/>
      <c r="C727">
        <v>30</v>
      </c>
      <c r="D727">
        <v>1</v>
      </c>
      <c r="E727">
        <v>15348</v>
      </c>
      <c r="F727">
        <v>15378</v>
      </c>
      <c r="G727" t="s">
        <v>18</v>
      </c>
      <c r="H727" t="s">
        <v>19</v>
      </c>
      <c r="I727" t="s">
        <v>20</v>
      </c>
      <c r="J727">
        <v>31</v>
      </c>
      <c r="K727">
        <v>1</v>
      </c>
      <c r="L727">
        <f t="shared" si="60"/>
        <v>31</v>
      </c>
      <c r="M727" s="7">
        <v>1000000</v>
      </c>
      <c r="N727" s="7">
        <f t="shared" si="58"/>
        <v>31000000</v>
      </c>
      <c r="Q727">
        <f t="shared" si="61"/>
        <v>31</v>
      </c>
      <c r="R727">
        <f t="shared" si="59"/>
        <v>0</v>
      </c>
    </row>
    <row r="728" spans="1:18" s="8" customFormat="1" x14ac:dyDescent="0.25">
      <c r="A728" s="2"/>
      <c r="B728"/>
      <c r="C728">
        <v>30</v>
      </c>
      <c r="D728">
        <v>1</v>
      </c>
      <c r="E728">
        <v>15410</v>
      </c>
      <c r="F728">
        <v>15440</v>
      </c>
      <c r="G728" t="s">
        <v>18</v>
      </c>
      <c r="H728" t="s">
        <v>19</v>
      </c>
      <c r="I728" t="s">
        <v>20</v>
      </c>
      <c r="J728">
        <v>31</v>
      </c>
      <c r="K728">
        <v>1</v>
      </c>
      <c r="L728">
        <f t="shared" si="60"/>
        <v>31</v>
      </c>
      <c r="M728" s="7">
        <v>1000000</v>
      </c>
      <c r="N728" s="7">
        <f t="shared" si="58"/>
        <v>31000000</v>
      </c>
      <c r="Q728">
        <f t="shared" si="61"/>
        <v>31</v>
      </c>
      <c r="R728">
        <f t="shared" si="59"/>
        <v>0</v>
      </c>
    </row>
    <row r="729" spans="1:18" s="8" customFormat="1" x14ac:dyDescent="0.25">
      <c r="A729" s="2"/>
      <c r="B729"/>
      <c r="C729">
        <v>30</v>
      </c>
      <c r="D729">
        <v>1</v>
      </c>
      <c r="E729">
        <v>15470</v>
      </c>
      <c r="F729">
        <v>15482</v>
      </c>
      <c r="G729" t="s">
        <v>18</v>
      </c>
      <c r="H729" t="s">
        <v>19</v>
      </c>
      <c r="I729" t="s">
        <v>20</v>
      </c>
      <c r="J729">
        <v>13</v>
      </c>
      <c r="K729">
        <v>1</v>
      </c>
      <c r="L729">
        <f t="shared" si="60"/>
        <v>13</v>
      </c>
      <c r="M729" s="7">
        <v>1000000</v>
      </c>
      <c r="N729" s="7">
        <f t="shared" si="58"/>
        <v>13000000</v>
      </c>
      <c r="Q729">
        <f t="shared" si="61"/>
        <v>13</v>
      </c>
      <c r="R729">
        <f t="shared" si="59"/>
        <v>0</v>
      </c>
    </row>
    <row r="730" spans="1:18" s="8" customFormat="1" x14ac:dyDescent="0.25">
      <c r="A730" s="2"/>
      <c r="B730"/>
      <c r="C730">
        <v>31</v>
      </c>
      <c r="D730">
        <v>1</v>
      </c>
      <c r="E730">
        <v>15609</v>
      </c>
      <c r="F730">
        <v>15633</v>
      </c>
      <c r="G730" t="s">
        <v>18</v>
      </c>
      <c r="H730" t="s">
        <v>19</v>
      </c>
      <c r="I730" t="s">
        <v>20</v>
      </c>
      <c r="J730">
        <v>25</v>
      </c>
      <c r="K730">
        <v>1</v>
      </c>
      <c r="L730">
        <f t="shared" si="60"/>
        <v>25</v>
      </c>
      <c r="M730" s="7">
        <v>1000000</v>
      </c>
      <c r="N730" s="7">
        <f t="shared" si="58"/>
        <v>25000000</v>
      </c>
      <c r="Q730">
        <f t="shared" si="61"/>
        <v>25</v>
      </c>
      <c r="R730">
        <f t="shared" si="59"/>
        <v>0</v>
      </c>
    </row>
    <row r="731" spans="1:18" s="8" customFormat="1" x14ac:dyDescent="0.25">
      <c r="A731" s="2"/>
      <c r="B731"/>
      <c r="C731">
        <v>31</v>
      </c>
      <c r="D731">
        <v>1</v>
      </c>
      <c r="E731">
        <v>15709</v>
      </c>
      <c r="F731">
        <v>15727</v>
      </c>
      <c r="G731" t="s">
        <v>18</v>
      </c>
      <c r="H731" t="s">
        <v>19</v>
      </c>
      <c r="I731" t="s">
        <v>20</v>
      </c>
      <c r="J731">
        <v>19</v>
      </c>
      <c r="K731">
        <v>1</v>
      </c>
      <c r="L731">
        <f t="shared" si="60"/>
        <v>19</v>
      </c>
      <c r="M731" s="7">
        <v>1000000</v>
      </c>
      <c r="N731" s="7">
        <f t="shared" si="58"/>
        <v>19000000</v>
      </c>
      <c r="Q731">
        <f t="shared" si="61"/>
        <v>19</v>
      </c>
      <c r="R731">
        <f t="shared" si="59"/>
        <v>0</v>
      </c>
    </row>
    <row r="732" spans="1:18" s="8" customFormat="1" x14ac:dyDescent="0.25">
      <c r="A732" s="2"/>
      <c r="B732"/>
      <c r="C732">
        <v>32</v>
      </c>
      <c r="D732">
        <v>1</v>
      </c>
      <c r="E732">
        <v>15751</v>
      </c>
      <c r="F732">
        <v>15765</v>
      </c>
      <c r="G732" t="s">
        <v>18</v>
      </c>
      <c r="H732" t="s">
        <v>19</v>
      </c>
      <c r="I732" t="s">
        <v>20</v>
      </c>
      <c r="J732">
        <v>15</v>
      </c>
      <c r="K732">
        <v>1</v>
      </c>
      <c r="L732">
        <f t="shared" si="60"/>
        <v>15</v>
      </c>
      <c r="M732" s="7">
        <v>1000000</v>
      </c>
      <c r="N732" s="7">
        <f t="shared" si="58"/>
        <v>15000000</v>
      </c>
      <c r="Q732">
        <f t="shared" si="61"/>
        <v>15</v>
      </c>
      <c r="R732">
        <f t="shared" si="59"/>
        <v>0</v>
      </c>
    </row>
    <row r="733" spans="1:18" s="8" customFormat="1" x14ac:dyDescent="0.25">
      <c r="A733" s="2"/>
      <c r="B733"/>
      <c r="C733">
        <v>32</v>
      </c>
      <c r="D733">
        <v>1</v>
      </c>
      <c r="E733">
        <v>15813</v>
      </c>
      <c r="F733">
        <v>15822</v>
      </c>
      <c r="G733" t="s">
        <v>18</v>
      </c>
      <c r="H733" t="s">
        <v>19</v>
      </c>
      <c r="I733" t="s">
        <v>20</v>
      </c>
      <c r="J733">
        <v>10</v>
      </c>
      <c r="K733">
        <v>1</v>
      </c>
      <c r="L733">
        <f t="shared" si="60"/>
        <v>10</v>
      </c>
      <c r="M733" s="7">
        <v>1000000</v>
      </c>
      <c r="N733" s="7">
        <f t="shared" si="58"/>
        <v>10000000</v>
      </c>
      <c r="Q733">
        <f t="shared" si="61"/>
        <v>10</v>
      </c>
      <c r="R733">
        <f t="shared" si="59"/>
        <v>0</v>
      </c>
    </row>
    <row r="734" spans="1:18" s="8" customFormat="1" x14ac:dyDescent="0.25">
      <c r="A734" s="2"/>
      <c r="B734"/>
      <c r="C734">
        <v>32</v>
      </c>
      <c r="D734">
        <v>1</v>
      </c>
      <c r="E734">
        <v>15928</v>
      </c>
      <c r="F734">
        <v>15950</v>
      </c>
      <c r="G734" t="s">
        <v>18</v>
      </c>
      <c r="H734" t="s">
        <v>19</v>
      </c>
      <c r="I734" t="s">
        <v>20</v>
      </c>
      <c r="J734">
        <v>23</v>
      </c>
      <c r="K734">
        <v>1</v>
      </c>
      <c r="L734">
        <f t="shared" si="60"/>
        <v>23</v>
      </c>
      <c r="M734" s="7">
        <v>1000000</v>
      </c>
      <c r="N734" s="7">
        <f t="shared" si="58"/>
        <v>23000000</v>
      </c>
      <c r="Q734">
        <f t="shared" si="61"/>
        <v>23</v>
      </c>
      <c r="R734">
        <f t="shared" si="59"/>
        <v>0</v>
      </c>
    </row>
    <row r="735" spans="1:18" s="8" customFormat="1" x14ac:dyDescent="0.25">
      <c r="A735" s="2"/>
      <c r="B735"/>
      <c r="C735">
        <v>33</v>
      </c>
      <c r="D735">
        <v>1</v>
      </c>
      <c r="E735">
        <v>16023</v>
      </c>
      <c r="F735">
        <v>16039</v>
      </c>
      <c r="G735" t="s">
        <v>18</v>
      </c>
      <c r="H735" t="s">
        <v>19</v>
      </c>
      <c r="I735" t="s">
        <v>20</v>
      </c>
      <c r="J735">
        <v>17</v>
      </c>
      <c r="K735">
        <v>1</v>
      </c>
      <c r="L735">
        <f t="shared" si="60"/>
        <v>17</v>
      </c>
      <c r="M735" s="7">
        <v>1000000</v>
      </c>
      <c r="N735" s="7">
        <f t="shared" si="58"/>
        <v>17000000</v>
      </c>
      <c r="Q735">
        <f t="shared" si="61"/>
        <v>17</v>
      </c>
      <c r="R735">
        <f t="shared" si="59"/>
        <v>0</v>
      </c>
    </row>
    <row r="736" spans="1:18" s="8" customFormat="1" x14ac:dyDescent="0.25">
      <c r="A736" s="2"/>
      <c r="B736"/>
      <c r="C736">
        <v>33</v>
      </c>
      <c r="D736">
        <v>1</v>
      </c>
      <c r="E736">
        <v>16187</v>
      </c>
      <c r="F736">
        <v>16195</v>
      </c>
      <c r="G736" t="s">
        <v>18</v>
      </c>
      <c r="H736" t="s">
        <v>19</v>
      </c>
      <c r="I736" t="s">
        <v>20</v>
      </c>
      <c r="J736">
        <v>9</v>
      </c>
      <c r="K736">
        <v>1</v>
      </c>
      <c r="L736">
        <f t="shared" si="60"/>
        <v>9</v>
      </c>
      <c r="M736" s="7">
        <v>1000000</v>
      </c>
      <c r="N736" s="7">
        <f t="shared" si="58"/>
        <v>9000000</v>
      </c>
      <c r="Q736">
        <f t="shared" si="61"/>
        <v>9</v>
      </c>
      <c r="R736">
        <f t="shared" si="59"/>
        <v>0</v>
      </c>
    </row>
    <row r="737" spans="1:18" s="8" customFormat="1" x14ac:dyDescent="0.25">
      <c r="A737" s="2"/>
      <c r="B737"/>
      <c r="C737">
        <v>33</v>
      </c>
      <c r="D737">
        <v>1</v>
      </c>
      <c r="E737">
        <v>16221</v>
      </c>
      <c r="F737">
        <v>16226</v>
      </c>
      <c r="G737" t="s">
        <v>18</v>
      </c>
      <c r="H737" t="s">
        <v>19</v>
      </c>
      <c r="I737" t="s">
        <v>20</v>
      </c>
      <c r="J737">
        <v>6</v>
      </c>
      <c r="K737">
        <v>1</v>
      </c>
      <c r="L737">
        <f t="shared" si="60"/>
        <v>6</v>
      </c>
      <c r="M737" s="7">
        <v>1000000</v>
      </c>
      <c r="N737" s="7">
        <f t="shared" si="58"/>
        <v>6000000</v>
      </c>
      <c r="Q737">
        <f t="shared" si="61"/>
        <v>6</v>
      </c>
      <c r="R737">
        <f t="shared" si="59"/>
        <v>0</v>
      </c>
    </row>
    <row r="738" spans="1:18" s="8" customFormat="1" x14ac:dyDescent="0.25">
      <c r="A738" s="2"/>
      <c r="B738"/>
      <c r="C738">
        <v>34</v>
      </c>
      <c r="D738">
        <v>1</v>
      </c>
      <c r="E738">
        <v>16301</v>
      </c>
      <c r="F738">
        <v>16312</v>
      </c>
      <c r="G738" t="s">
        <v>18</v>
      </c>
      <c r="H738" t="s">
        <v>19</v>
      </c>
      <c r="I738" t="s">
        <v>20</v>
      </c>
      <c r="J738">
        <v>12</v>
      </c>
      <c r="K738">
        <v>1</v>
      </c>
      <c r="L738">
        <f t="shared" si="60"/>
        <v>12</v>
      </c>
      <c r="M738" s="7">
        <v>1000000</v>
      </c>
      <c r="N738" s="7">
        <f t="shared" si="58"/>
        <v>12000000</v>
      </c>
      <c r="Q738">
        <f t="shared" si="61"/>
        <v>12</v>
      </c>
      <c r="R738">
        <f t="shared" si="59"/>
        <v>0</v>
      </c>
    </row>
    <row r="739" spans="1:18" s="8" customFormat="1" x14ac:dyDescent="0.25">
      <c r="A739" s="2"/>
      <c r="B739"/>
      <c r="C739">
        <v>34</v>
      </c>
      <c r="D739">
        <v>1</v>
      </c>
      <c r="E739">
        <v>16349</v>
      </c>
      <c r="F739">
        <v>16357</v>
      </c>
      <c r="G739" t="s">
        <v>18</v>
      </c>
      <c r="H739" t="s">
        <v>19</v>
      </c>
      <c r="I739" t="s">
        <v>20</v>
      </c>
      <c r="J739">
        <v>9</v>
      </c>
      <c r="K739">
        <v>1</v>
      </c>
      <c r="L739">
        <f t="shared" si="60"/>
        <v>9</v>
      </c>
      <c r="M739" s="7">
        <v>1000000</v>
      </c>
      <c r="N739" s="7">
        <f t="shared" si="58"/>
        <v>9000000</v>
      </c>
      <c r="Q739">
        <f t="shared" si="61"/>
        <v>9</v>
      </c>
      <c r="R739">
        <f t="shared" si="59"/>
        <v>0</v>
      </c>
    </row>
    <row r="740" spans="1:18" s="8" customFormat="1" x14ac:dyDescent="0.25">
      <c r="A740" s="2"/>
      <c r="B740"/>
      <c r="C740">
        <v>34</v>
      </c>
      <c r="D740">
        <v>1</v>
      </c>
      <c r="E740">
        <v>16439</v>
      </c>
      <c r="F740">
        <v>16451</v>
      </c>
      <c r="G740" t="s">
        <v>18</v>
      </c>
      <c r="H740" t="s">
        <v>19</v>
      </c>
      <c r="I740" t="s">
        <v>20</v>
      </c>
      <c r="J740">
        <v>13</v>
      </c>
      <c r="K740">
        <v>1</v>
      </c>
      <c r="L740">
        <f t="shared" si="60"/>
        <v>13</v>
      </c>
      <c r="M740" s="7">
        <v>1000000</v>
      </c>
      <c r="N740" s="7">
        <f t="shared" si="58"/>
        <v>13000000</v>
      </c>
      <c r="Q740">
        <f t="shared" si="61"/>
        <v>13</v>
      </c>
      <c r="R740">
        <f t="shared" si="59"/>
        <v>0</v>
      </c>
    </row>
    <row r="741" spans="1:18" s="8" customFormat="1" x14ac:dyDescent="0.25">
      <c r="A741" s="2"/>
      <c r="B741"/>
      <c r="C741">
        <v>34</v>
      </c>
      <c r="D741">
        <v>1</v>
      </c>
      <c r="E741">
        <v>16493</v>
      </c>
      <c r="F741">
        <v>16500</v>
      </c>
      <c r="G741" t="s">
        <v>18</v>
      </c>
      <c r="H741" t="s">
        <v>19</v>
      </c>
      <c r="I741" t="s">
        <v>20</v>
      </c>
      <c r="J741">
        <v>8</v>
      </c>
      <c r="K741">
        <v>1</v>
      </c>
      <c r="L741">
        <f t="shared" si="60"/>
        <v>8</v>
      </c>
      <c r="M741" s="7">
        <v>1000000</v>
      </c>
      <c r="N741" s="7">
        <f t="shared" si="58"/>
        <v>8000000</v>
      </c>
      <c r="Q741">
        <f t="shared" si="61"/>
        <v>8</v>
      </c>
      <c r="R741">
        <f t="shared" si="59"/>
        <v>0</v>
      </c>
    </row>
    <row r="742" spans="1:18" s="8" customFormat="1" x14ac:dyDescent="0.25">
      <c r="A742" s="2"/>
      <c r="B742"/>
      <c r="C742">
        <v>35</v>
      </c>
      <c r="D742">
        <v>1</v>
      </c>
      <c r="E742">
        <v>16501</v>
      </c>
      <c r="F742">
        <v>16501</v>
      </c>
      <c r="G742" t="s">
        <v>18</v>
      </c>
      <c r="H742" t="s">
        <v>19</v>
      </c>
      <c r="I742" t="s">
        <v>20</v>
      </c>
      <c r="J742">
        <v>1</v>
      </c>
      <c r="K742">
        <v>1</v>
      </c>
      <c r="L742">
        <f t="shared" si="60"/>
        <v>1</v>
      </c>
      <c r="M742" s="7">
        <v>1000000</v>
      </c>
      <c r="N742" s="7">
        <f t="shared" si="58"/>
        <v>1000000</v>
      </c>
      <c r="Q742">
        <f t="shared" si="61"/>
        <v>1</v>
      </c>
      <c r="R742">
        <f t="shared" si="59"/>
        <v>0</v>
      </c>
    </row>
    <row r="743" spans="1:18" s="8" customFormat="1" x14ac:dyDescent="0.25">
      <c r="A743" s="2"/>
      <c r="B743"/>
      <c r="C743">
        <v>35</v>
      </c>
      <c r="D743">
        <v>1</v>
      </c>
      <c r="E743">
        <v>16582</v>
      </c>
      <c r="F743">
        <v>16601</v>
      </c>
      <c r="G743" t="s">
        <v>18</v>
      </c>
      <c r="H743" t="s">
        <v>19</v>
      </c>
      <c r="I743" t="s">
        <v>20</v>
      </c>
      <c r="J743">
        <v>20</v>
      </c>
      <c r="K743">
        <v>1</v>
      </c>
      <c r="L743">
        <f t="shared" si="60"/>
        <v>20</v>
      </c>
      <c r="M743" s="7">
        <v>1000000</v>
      </c>
      <c r="N743" s="7">
        <f t="shared" si="58"/>
        <v>20000000</v>
      </c>
      <c r="Q743">
        <f t="shared" si="61"/>
        <v>20</v>
      </c>
      <c r="R743">
        <f t="shared" si="59"/>
        <v>0</v>
      </c>
    </row>
    <row r="744" spans="1:18" s="8" customFormat="1" x14ac:dyDescent="0.25">
      <c r="A744" s="2"/>
      <c r="B744"/>
      <c r="C744">
        <v>35</v>
      </c>
      <c r="D744">
        <v>1</v>
      </c>
      <c r="E744">
        <v>16642</v>
      </c>
      <c r="F744">
        <v>16750</v>
      </c>
      <c r="G744" t="s">
        <v>18</v>
      </c>
      <c r="H744" t="s">
        <v>19</v>
      </c>
      <c r="I744" t="s">
        <v>20</v>
      </c>
      <c r="J744">
        <v>109</v>
      </c>
      <c r="K744">
        <v>1</v>
      </c>
      <c r="L744">
        <f t="shared" si="60"/>
        <v>109</v>
      </c>
      <c r="M744" s="7">
        <v>1000000</v>
      </c>
      <c r="N744" s="7">
        <f t="shared" si="58"/>
        <v>109000000</v>
      </c>
      <c r="Q744">
        <f t="shared" si="61"/>
        <v>109</v>
      </c>
      <c r="R744">
        <f t="shared" si="59"/>
        <v>0</v>
      </c>
    </row>
    <row r="745" spans="1:18" s="8" customFormat="1" x14ac:dyDescent="0.25">
      <c r="A745" s="2"/>
      <c r="B745"/>
      <c r="C745">
        <v>36</v>
      </c>
      <c r="D745">
        <v>1</v>
      </c>
      <c r="E745">
        <v>16896</v>
      </c>
      <c r="F745">
        <v>17000</v>
      </c>
      <c r="G745" t="s">
        <v>18</v>
      </c>
      <c r="H745" t="s">
        <v>19</v>
      </c>
      <c r="I745" t="s">
        <v>20</v>
      </c>
      <c r="J745">
        <v>105</v>
      </c>
      <c r="K745">
        <v>1</v>
      </c>
      <c r="L745">
        <f t="shared" si="60"/>
        <v>105</v>
      </c>
      <c r="M745" s="7">
        <v>1000000</v>
      </c>
      <c r="N745" s="7">
        <f t="shared" si="58"/>
        <v>105000000</v>
      </c>
      <c r="Q745">
        <f t="shared" si="61"/>
        <v>105</v>
      </c>
      <c r="R745">
        <f t="shared" si="59"/>
        <v>0</v>
      </c>
    </row>
    <row r="746" spans="1:18" s="8" customFormat="1" x14ac:dyDescent="0.25">
      <c r="A746" s="2"/>
      <c r="B746"/>
      <c r="C746">
        <v>37</v>
      </c>
      <c r="D746">
        <v>1</v>
      </c>
      <c r="E746">
        <v>17001</v>
      </c>
      <c r="F746">
        <v>17014</v>
      </c>
      <c r="G746" t="s">
        <v>18</v>
      </c>
      <c r="H746" t="s">
        <v>19</v>
      </c>
      <c r="I746" t="s">
        <v>20</v>
      </c>
      <c r="J746">
        <v>14</v>
      </c>
      <c r="K746">
        <v>1</v>
      </c>
      <c r="L746">
        <f t="shared" si="60"/>
        <v>14</v>
      </c>
      <c r="M746" s="7">
        <v>1000000</v>
      </c>
      <c r="N746" s="7">
        <f t="shared" ref="N746:N774" si="62">J746*M746</f>
        <v>14000000</v>
      </c>
      <c r="Q746">
        <f t="shared" si="61"/>
        <v>14</v>
      </c>
      <c r="R746">
        <f t="shared" si="59"/>
        <v>0</v>
      </c>
    </row>
    <row r="747" spans="1:18" s="8" customFormat="1" x14ac:dyDescent="0.25">
      <c r="A747" s="2"/>
      <c r="B747"/>
      <c r="C747">
        <v>38</v>
      </c>
      <c r="D747">
        <v>1</v>
      </c>
      <c r="E747">
        <v>17377</v>
      </c>
      <c r="F747">
        <v>17453</v>
      </c>
      <c r="G747" t="s">
        <v>18</v>
      </c>
      <c r="H747" t="s">
        <v>19</v>
      </c>
      <c r="I747" t="s">
        <v>20</v>
      </c>
      <c r="J747">
        <v>77</v>
      </c>
      <c r="K747">
        <v>1</v>
      </c>
      <c r="L747">
        <f t="shared" si="60"/>
        <v>77</v>
      </c>
      <c r="M747" s="7">
        <v>1000000</v>
      </c>
      <c r="N747" s="7">
        <f t="shared" si="62"/>
        <v>77000000</v>
      </c>
      <c r="Q747">
        <f t="shared" si="61"/>
        <v>77</v>
      </c>
      <c r="R747">
        <f t="shared" si="59"/>
        <v>0</v>
      </c>
    </row>
    <row r="748" spans="1:18" s="8" customFormat="1" x14ac:dyDescent="0.25">
      <c r="A748" s="2"/>
      <c r="B748"/>
      <c r="C748">
        <v>40</v>
      </c>
      <c r="D748">
        <v>1</v>
      </c>
      <c r="E748">
        <v>17804</v>
      </c>
      <c r="F748">
        <v>17808</v>
      </c>
      <c r="G748" t="s">
        <v>18</v>
      </c>
      <c r="H748" t="s">
        <v>19</v>
      </c>
      <c r="I748" t="s">
        <v>20</v>
      </c>
      <c r="J748">
        <v>5</v>
      </c>
      <c r="K748">
        <v>1</v>
      </c>
      <c r="L748">
        <f t="shared" si="60"/>
        <v>5</v>
      </c>
      <c r="M748" s="7">
        <v>1000000</v>
      </c>
      <c r="N748" s="7">
        <f t="shared" si="62"/>
        <v>5000000</v>
      </c>
      <c r="Q748">
        <f t="shared" si="61"/>
        <v>5</v>
      </c>
      <c r="R748">
        <f t="shared" si="59"/>
        <v>0</v>
      </c>
    </row>
    <row r="749" spans="1:18" s="8" customFormat="1" x14ac:dyDescent="0.25">
      <c r="A749" s="2"/>
      <c r="B749"/>
      <c r="C749">
        <v>40</v>
      </c>
      <c r="D749">
        <v>1</v>
      </c>
      <c r="E749">
        <v>17824</v>
      </c>
      <c r="F749">
        <v>17826</v>
      </c>
      <c r="G749" t="s">
        <v>18</v>
      </c>
      <c r="H749" t="s">
        <v>19</v>
      </c>
      <c r="I749" t="s">
        <v>20</v>
      </c>
      <c r="J749">
        <v>3</v>
      </c>
      <c r="K749">
        <v>1</v>
      </c>
      <c r="L749">
        <f t="shared" si="60"/>
        <v>3</v>
      </c>
      <c r="M749" s="7">
        <v>1000000</v>
      </c>
      <c r="N749" s="7">
        <f t="shared" si="62"/>
        <v>3000000</v>
      </c>
      <c r="Q749">
        <f t="shared" si="61"/>
        <v>3</v>
      </c>
      <c r="R749">
        <f t="shared" si="59"/>
        <v>0</v>
      </c>
    </row>
    <row r="750" spans="1:18" s="8" customFormat="1" x14ac:dyDescent="0.25">
      <c r="A750" s="2"/>
      <c r="B750"/>
      <c r="C750">
        <v>40</v>
      </c>
      <c r="D750">
        <v>1</v>
      </c>
      <c r="E750">
        <v>17867</v>
      </c>
      <c r="F750">
        <v>17877</v>
      </c>
      <c r="G750" t="s">
        <v>18</v>
      </c>
      <c r="H750" t="s">
        <v>19</v>
      </c>
      <c r="I750" t="s">
        <v>20</v>
      </c>
      <c r="J750">
        <v>11</v>
      </c>
      <c r="K750">
        <v>1</v>
      </c>
      <c r="L750">
        <f t="shared" si="60"/>
        <v>11</v>
      </c>
      <c r="M750" s="7">
        <v>1000000</v>
      </c>
      <c r="N750" s="7">
        <f t="shared" si="62"/>
        <v>11000000</v>
      </c>
      <c r="Q750">
        <f t="shared" si="61"/>
        <v>11</v>
      </c>
      <c r="R750">
        <f t="shared" si="59"/>
        <v>0</v>
      </c>
    </row>
    <row r="751" spans="1:18" s="8" customFormat="1" x14ac:dyDescent="0.25">
      <c r="A751" s="2"/>
      <c r="B751"/>
      <c r="C751">
        <v>40</v>
      </c>
      <c r="D751">
        <v>1</v>
      </c>
      <c r="E751">
        <v>17912</v>
      </c>
      <c r="F751">
        <v>17918</v>
      </c>
      <c r="G751" t="s">
        <v>18</v>
      </c>
      <c r="H751" t="s">
        <v>19</v>
      </c>
      <c r="I751" t="s">
        <v>20</v>
      </c>
      <c r="J751">
        <v>7</v>
      </c>
      <c r="K751">
        <v>1</v>
      </c>
      <c r="L751">
        <f t="shared" si="60"/>
        <v>7</v>
      </c>
      <c r="M751" s="7">
        <v>1000000</v>
      </c>
      <c r="N751" s="7">
        <f t="shared" si="62"/>
        <v>7000000</v>
      </c>
      <c r="Q751">
        <f t="shared" si="61"/>
        <v>7</v>
      </c>
      <c r="R751">
        <f t="shared" si="59"/>
        <v>0</v>
      </c>
    </row>
    <row r="752" spans="1:18" s="8" customFormat="1" x14ac:dyDescent="0.25">
      <c r="A752" s="2"/>
      <c r="B752"/>
      <c r="C752">
        <v>40</v>
      </c>
      <c r="D752">
        <v>1</v>
      </c>
      <c r="E752">
        <v>17951</v>
      </c>
      <c r="F752">
        <v>17960</v>
      </c>
      <c r="G752" t="s">
        <v>18</v>
      </c>
      <c r="H752" t="s">
        <v>19</v>
      </c>
      <c r="I752" t="s">
        <v>20</v>
      </c>
      <c r="J752">
        <v>10</v>
      </c>
      <c r="K752">
        <v>1</v>
      </c>
      <c r="L752">
        <f t="shared" si="60"/>
        <v>10</v>
      </c>
      <c r="M752" s="7">
        <v>1000000</v>
      </c>
      <c r="N752" s="7">
        <f t="shared" si="62"/>
        <v>10000000</v>
      </c>
      <c r="Q752">
        <f t="shared" si="61"/>
        <v>10</v>
      </c>
      <c r="R752">
        <f t="shared" si="59"/>
        <v>0</v>
      </c>
    </row>
    <row r="753" spans="1:23" s="8" customFormat="1" x14ac:dyDescent="0.25">
      <c r="A753" s="2"/>
      <c r="B753"/>
      <c r="C753">
        <v>42</v>
      </c>
      <c r="D753">
        <v>1</v>
      </c>
      <c r="E753">
        <v>18319</v>
      </c>
      <c r="F753">
        <v>18500</v>
      </c>
      <c r="G753" t="s">
        <v>18</v>
      </c>
      <c r="H753" t="s">
        <v>19</v>
      </c>
      <c r="I753" t="s">
        <v>20</v>
      </c>
      <c r="J753">
        <v>182</v>
      </c>
      <c r="K753">
        <v>1</v>
      </c>
      <c r="L753">
        <f t="shared" si="60"/>
        <v>182</v>
      </c>
      <c r="M753" s="7">
        <v>1000000</v>
      </c>
      <c r="N753" s="7">
        <f t="shared" si="62"/>
        <v>182000000</v>
      </c>
      <c r="Q753">
        <f t="shared" si="61"/>
        <v>182</v>
      </c>
      <c r="R753">
        <f t="shared" si="59"/>
        <v>0</v>
      </c>
    </row>
    <row r="754" spans="1:23" s="8" customFormat="1" x14ac:dyDescent="0.25">
      <c r="A754" s="2"/>
      <c r="B754"/>
      <c r="C754">
        <v>43</v>
      </c>
      <c r="D754">
        <v>1</v>
      </c>
      <c r="E754">
        <v>18501</v>
      </c>
      <c r="F754">
        <v>18703</v>
      </c>
      <c r="G754" t="s">
        <v>18</v>
      </c>
      <c r="H754" t="s">
        <v>19</v>
      </c>
      <c r="I754" t="s">
        <v>20</v>
      </c>
      <c r="J754">
        <v>203</v>
      </c>
      <c r="K754">
        <v>1</v>
      </c>
      <c r="L754">
        <f t="shared" si="60"/>
        <v>203</v>
      </c>
      <c r="M754" s="7">
        <v>1000000</v>
      </c>
      <c r="N754" s="7">
        <f t="shared" si="62"/>
        <v>203000000</v>
      </c>
      <c r="Q754">
        <f t="shared" si="61"/>
        <v>203</v>
      </c>
      <c r="R754">
        <f t="shared" si="59"/>
        <v>0</v>
      </c>
    </row>
    <row r="755" spans="1:23" s="8" customFormat="1" x14ac:dyDescent="0.25">
      <c r="A755" s="2"/>
      <c r="B755"/>
      <c r="C755">
        <v>47</v>
      </c>
      <c r="D755">
        <v>1</v>
      </c>
      <c r="E755">
        <v>19618</v>
      </c>
      <c r="F755">
        <v>19745</v>
      </c>
      <c r="G755" t="s">
        <v>18</v>
      </c>
      <c r="H755" t="s">
        <v>19</v>
      </c>
      <c r="I755" t="s">
        <v>20</v>
      </c>
      <c r="J755">
        <v>128</v>
      </c>
      <c r="K755">
        <v>1</v>
      </c>
      <c r="L755">
        <f t="shared" si="60"/>
        <v>128</v>
      </c>
      <c r="M755" s="7">
        <v>1000000</v>
      </c>
      <c r="N755" s="7">
        <f t="shared" si="62"/>
        <v>128000000</v>
      </c>
      <c r="Q755">
        <f t="shared" si="61"/>
        <v>128</v>
      </c>
      <c r="R755">
        <f t="shared" si="59"/>
        <v>0</v>
      </c>
    </row>
    <row r="756" spans="1:23" s="8" customFormat="1" x14ac:dyDescent="0.25">
      <c r="A756" s="2"/>
      <c r="B756"/>
      <c r="C756">
        <v>49</v>
      </c>
      <c r="D756">
        <v>1</v>
      </c>
      <c r="E756">
        <v>20176</v>
      </c>
      <c r="F756">
        <v>20250</v>
      </c>
      <c r="G756" t="s">
        <v>18</v>
      </c>
      <c r="H756" t="s">
        <v>19</v>
      </c>
      <c r="I756" t="s">
        <v>20</v>
      </c>
      <c r="J756">
        <v>75</v>
      </c>
      <c r="K756">
        <v>1</v>
      </c>
      <c r="L756">
        <f t="shared" si="60"/>
        <v>75</v>
      </c>
      <c r="M756" s="7">
        <v>1000000</v>
      </c>
      <c r="N756" s="7">
        <f t="shared" si="62"/>
        <v>75000000</v>
      </c>
      <c r="Q756">
        <f t="shared" si="61"/>
        <v>75</v>
      </c>
      <c r="R756">
        <f t="shared" si="59"/>
        <v>0</v>
      </c>
      <c r="S756"/>
      <c r="T756"/>
      <c r="U756"/>
      <c r="V756"/>
      <c r="W756"/>
    </row>
    <row r="757" spans="1:23" s="8" customFormat="1" x14ac:dyDescent="0.25">
      <c r="A757" s="2"/>
      <c r="B757"/>
      <c r="C757">
        <v>66</v>
      </c>
      <c r="D757">
        <v>1</v>
      </c>
      <c r="E757">
        <v>24348</v>
      </c>
      <c r="F757">
        <v>24500</v>
      </c>
      <c r="G757" t="s">
        <v>18</v>
      </c>
      <c r="H757" t="s">
        <v>19</v>
      </c>
      <c r="I757" t="s">
        <v>20</v>
      </c>
      <c r="J757">
        <v>153</v>
      </c>
      <c r="K757">
        <v>1</v>
      </c>
      <c r="L757">
        <f t="shared" si="60"/>
        <v>153</v>
      </c>
      <c r="M757" s="7">
        <v>1000000</v>
      </c>
      <c r="N757" s="7">
        <f t="shared" si="62"/>
        <v>153000000</v>
      </c>
      <c r="Q757">
        <f t="shared" si="61"/>
        <v>153</v>
      </c>
      <c r="R757">
        <f t="shared" si="59"/>
        <v>0</v>
      </c>
    </row>
    <row r="758" spans="1:23" s="8" customFormat="1" x14ac:dyDescent="0.25">
      <c r="A758" s="2"/>
      <c r="B758"/>
      <c r="C758">
        <v>67</v>
      </c>
      <c r="D758">
        <v>1</v>
      </c>
      <c r="E758">
        <v>24501</v>
      </c>
      <c r="F758">
        <v>24750</v>
      </c>
      <c r="G758" t="s">
        <v>18</v>
      </c>
      <c r="H758" t="s">
        <v>19</v>
      </c>
      <c r="I758" t="s">
        <v>20</v>
      </c>
      <c r="J758">
        <v>250</v>
      </c>
      <c r="K758">
        <v>1</v>
      </c>
      <c r="L758">
        <f t="shared" si="60"/>
        <v>250</v>
      </c>
      <c r="M758" s="7">
        <v>1000000</v>
      </c>
      <c r="N758" s="7">
        <f t="shared" si="62"/>
        <v>250000000</v>
      </c>
      <c r="Q758">
        <f t="shared" si="61"/>
        <v>250</v>
      </c>
      <c r="R758">
        <f t="shared" si="59"/>
        <v>0</v>
      </c>
    </row>
    <row r="759" spans="1:23" s="8" customFormat="1" x14ac:dyDescent="0.25">
      <c r="A759" s="2"/>
      <c r="B759"/>
      <c r="C759">
        <v>68</v>
      </c>
      <c r="D759">
        <v>1</v>
      </c>
      <c r="E759">
        <v>24751</v>
      </c>
      <c r="F759">
        <v>25000</v>
      </c>
      <c r="G759" t="s">
        <v>18</v>
      </c>
      <c r="H759" t="s">
        <v>19</v>
      </c>
      <c r="I759" t="s">
        <v>20</v>
      </c>
      <c r="J759">
        <v>250</v>
      </c>
      <c r="K759">
        <v>1</v>
      </c>
      <c r="L759">
        <f t="shared" si="60"/>
        <v>250</v>
      </c>
      <c r="M759" s="7">
        <v>1000000</v>
      </c>
      <c r="N759" s="7">
        <f t="shared" si="62"/>
        <v>250000000</v>
      </c>
      <c r="Q759">
        <f t="shared" si="61"/>
        <v>250</v>
      </c>
      <c r="R759">
        <f t="shared" si="59"/>
        <v>0</v>
      </c>
    </row>
    <row r="760" spans="1:23" s="8" customFormat="1" x14ac:dyDescent="0.25">
      <c r="A760" s="2"/>
      <c r="B760"/>
      <c r="C760">
        <v>69</v>
      </c>
      <c r="D760">
        <v>1</v>
      </c>
      <c r="E760">
        <v>25001</v>
      </c>
      <c r="F760">
        <v>25250</v>
      </c>
      <c r="G760" t="s">
        <v>18</v>
      </c>
      <c r="H760" t="s">
        <v>19</v>
      </c>
      <c r="I760" t="s">
        <v>20</v>
      </c>
      <c r="J760">
        <v>250</v>
      </c>
      <c r="K760">
        <v>1</v>
      </c>
      <c r="L760">
        <f t="shared" si="60"/>
        <v>250</v>
      </c>
      <c r="M760" s="7">
        <v>1000000</v>
      </c>
      <c r="N760" s="7">
        <f t="shared" si="62"/>
        <v>250000000</v>
      </c>
      <c r="Q760">
        <f t="shared" si="61"/>
        <v>250</v>
      </c>
      <c r="R760">
        <f t="shared" si="59"/>
        <v>0</v>
      </c>
    </row>
    <row r="761" spans="1:23" s="8" customFormat="1" x14ac:dyDescent="0.25">
      <c r="A761" s="2"/>
      <c r="B761"/>
      <c r="C761">
        <v>70</v>
      </c>
      <c r="D761">
        <v>1</v>
      </c>
      <c r="E761">
        <v>25251</v>
      </c>
      <c r="F761">
        <v>25500</v>
      </c>
      <c r="G761" t="s">
        <v>18</v>
      </c>
      <c r="H761" t="s">
        <v>19</v>
      </c>
      <c r="I761" t="s">
        <v>20</v>
      </c>
      <c r="J761">
        <v>250</v>
      </c>
      <c r="K761">
        <v>1</v>
      </c>
      <c r="L761">
        <f t="shared" si="60"/>
        <v>250</v>
      </c>
      <c r="M761" s="7">
        <v>1000000</v>
      </c>
      <c r="N761" s="7">
        <f t="shared" si="62"/>
        <v>250000000</v>
      </c>
      <c r="Q761">
        <f t="shared" si="61"/>
        <v>250</v>
      </c>
      <c r="R761">
        <f t="shared" si="59"/>
        <v>0</v>
      </c>
    </row>
    <row r="762" spans="1:23" s="8" customFormat="1" x14ac:dyDescent="0.25">
      <c r="A762" s="2"/>
      <c r="B762"/>
      <c r="C762">
        <v>71</v>
      </c>
      <c r="D762">
        <v>1</v>
      </c>
      <c r="E762">
        <v>25501</v>
      </c>
      <c r="F762">
        <v>25750</v>
      </c>
      <c r="G762" t="s">
        <v>18</v>
      </c>
      <c r="H762" t="s">
        <v>19</v>
      </c>
      <c r="I762" t="s">
        <v>20</v>
      </c>
      <c r="J762">
        <v>250</v>
      </c>
      <c r="K762">
        <v>1</v>
      </c>
      <c r="L762">
        <f t="shared" si="60"/>
        <v>250</v>
      </c>
      <c r="M762" s="7">
        <v>1000000</v>
      </c>
      <c r="N762" s="7">
        <f t="shared" si="62"/>
        <v>250000000</v>
      </c>
      <c r="Q762">
        <f t="shared" si="61"/>
        <v>250</v>
      </c>
      <c r="R762">
        <f t="shared" si="59"/>
        <v>0</v>
      </c>
    </row>
    <row r="763" spans="1:23" s="8" customFormat="1" x14ac:dyDescent="0.25">
      <c r="A763" s="2"/>
      <c r="B763"/>
      <c r="C763">
        <v>72</v>
      </c>
      <c r="D763">
        <v>1</v>
      </c>
      <c r="E763">
        <v>25751</v>
      </c>
      <c r="F763">
        <v>26000</v>
      </c>
      <c r="G763" t="s">
        <v>18</v>
      </c>
      <c r="H763" t="s">
        <v>19</v>
      </c>
      <c r="I763" t="s">
        <v>20</v>
      </c>
      <c r="J763">
        <v>250</v>
      </c>
      <c r="K763">
        <v>1</v>
      </c>
      <c r="L763">
        <f t="shared" si="60"/>
        <v>250</v>
      </c>
      <c r="M763" s="7">
        <v>1000000</v>
      </c>
      <c r="N763" s="7">
        <f t="shared" si="62"/>
        <v>250000000</v>
      </c>
      <c r="Q763">
        <f t="shared" si="61"/>
        <v>250</v>
      </c>
      <c r="R763">
        <f t="shared" si="59"/>
        <v>0</v>
      </c>
    </row>
    <row r="764" spans="1:23" s="8" customFormat="1" x14ac:dyDescent="0.25">
      <c r="A764" s="2"/>
      <c r="B764"/>
      <c r="C764">
        <v>73</v>
      </c>
      <c r="D764">
        <v>1</v>
      </c>
      <c r="E764">
        <v>26001</v>
      </c>
      <c r="F764">
        <v>26250</v>
      </c>
      <c r="G764" t="s">
        <v>18</v>
      </c>
      <c r="H764" t="s">
        <v>19</v>
      </c>
      <c r="I764" t="s">
        <v>20</v>
      </c>
      <c r="J764">
        <v>250</v>
      </c>
      <c r="K764">
        <v>1</v>
      </c>
      <c r="L764">
        <f t="shared" si="60"/>
        <v>250</v>
      </c>
      <c r="M764" s="7">
        <v>1000000</v>
      </c>
      <c r="N764" s="7">
        <f t="shared" si="62"/>
        <v>250000000</v>
      </c>
      <c r="Q764">
        <f t="shared" si="61"/>
        <v>250</v>
      </c>
      <c r="R764">
        <f t="shared" si="59"/>
        <v>0</v>
      </c>
    </row>
    <row r="765" spans="1:23" s="8" customFormat="1" x14ac:dyDescent="0.25">
      <c r="A765" s="2"/>
      <c r="B765"/>
      <c r="C765">
        <v>74</v>
      </c>
      <c r="D765">
        <v>1</v>
      </c>
      <c r="E765">
        <v>26251</v>
      </c>
      <c r="F765">
        <v>26500</v>
      </c>
      <c r="G765" t="s">
        <v>18</v>
      </c>
      <c r="H765" t="s">
        <v>19</v>
      </c>
      <c r="I765" t="s">
        <v>20</v>
      </c>
      <c r="J765">
        <v>250</v>
      </c>
      <c r="K765">
        <v>1</v>
      </c>
      <c r="L765">
        <f t="shared" si="60"/>
        <v>250</v>
      </c>
      <c r="M765" s="7">
        <v>1000000</v>
      </c>
      <c r="N765" s="7">
        <f t="shared" si="62"/>
        <v>250000000</v>
      </c>
      <c r="Q765">
        <f t="shared" si="61"/>
        <v>250</v>
      </c>
      <c r="R765">
        <f t="shared" si="59"/>
        <v>0</v>
      </c>
    </row>
    <row r="766" spans="1:23" s="8" customFormat="1" x14ac:dyDescent="0.25">
      <c r="A766" s="2"/>
      <c r="B766"/>
      <c r="C766">
        <v>75</v>
      </c>
      <c r="D766">
        <v>1</v>
      </c>
      <c r="E766">
        <v>26501</v>
      </c>
      <c r="F766">
        <v>26750</v>
      </c>
      <c r="G766" t="s">
        <v>18</v>
      </c>
      <c r="H766" t="s">
        <v>19</v>
      </c>
      <c r="I766" t="s">
        <v>20</v>
      </c>
      <c r="J766">
        <v>250</v>
      </c>
      <c r="K766">
        <v>1</v>
      </c>
      <c r="L766">
        <f t="shared" si="60"/>
        <v>250</v>
      </c>
      <c r="M766" s="7">
        <v>1000000</v>
      </c>
      <c r="N766" s="7">
        <f t="shared" si="62"/>
        <v>250000000</v>
      </c>
      <c r="Q766">
        <f t="shared" si="61"/>
        <v>250</v>
      </c>
      <c r="R766">
        <f t="shared" si="59"/>
        <v>0</v>
      </c>
    </row>
    <row r="767" spans="1:23" s="8" customFormat="1" x14ac:dyDescent="0.25">
      <c r="A767" s="2"/>
      <c r="B767"/>
      <c r="C767">
        <v>76</v>
      </c>
      <c r="D767">
        <v>1</v>
      </c>
      <c r="E767">
        <v>26751</v>
      </c>
      <c r="F767">
        <v>27000</v>
      </c>
      <c r="G767" t="s">
        <v>18</v>
      </c>
      <c r="H767" t="s">
        <v>19</v>
      </c>
      <c r="I767" t="s">
        <v>20</v>
      </c>
      <c r="J767">
        <v>250</v>
      </c>
      <c r="K767">
        <v>1</v>
      </c>
      <c r="L767">
        <f t="shared" si="60"/>
        <v>250</v>
      </c>
      <c r="M767" s="7">
        <v>1000000</v>
      </c>
      <c r="N767" s="7">
        <f t="shared" si="62"/>
        <v>250000000</v>
      </c>
      <c r="Q767">
        <f t="shared" si="61"/>
        <v>250</v>
      </c>
      <c r="R767">
        <f t="shared" si="59"/>
        <v>0</v>
      </c>
    </row>
    <row r="768" spans="1:23" s="8" customFormat="1" x14ac:dyDescent="0.25">
      <c r="A768" s="2"/>
      <c r="B768"/>
      <c r="C768">
        <v>77</v>
      </c>
      <c r="D768">
        <v>1</v>
      </c>
      <c r="E768">
        <v>27001</v>
      </c>
      <c r="F768">
        <v>27250</v>
      </c>
      <c r="G768" t="s">
        <v>18</v>
      </c>
      <c r="H768" t="s">
        <v>19</v>
      </c>
      <c r="I768" t="s">
        <v>20</v>
      </c>
      <c r="J768">
        <v>250</v>
      </c>
      <c r="K768">
        <v>1</v>
      </c>
      <c r="L768">
        <f t="shared" si="60"/>
        <v>250</v>
      </c>
      <c r="M768" s="7">
        <v>1000000</v>
      </c>
      <c r="N768" s="7">
        <f t="shared" si="62"/>
        <v>250000000</v>
      </c>
      <c r="Q768">
        <f t="shared" si="61"/>
        <v>250</v>
      </c>
      <c r="R768">
        <f t="shared" si="59"/>
        <v>0</v>
      </c>
    </row>
    <row r="769" spans="1:18" s="8" customFormat="1" x14ac:dyDescent="0.25">
      <c r="A769" s="2"/>
      <c r="B769"/>
      <c r="C769">
        <v>78</v>
      </c>
      <c r="D769">
        <v>1</v>
      </c>
      <c r="E769">
        <v>27251</v>
      </c>
      <c r="F769">
        <v>27500</v>
      </c>
      <c r="G769" t="s">
        <v>18</v>
      </c>
      <c r="H769" t="s">
        <v>19</v>
      </c>
      <c r="I769" t="s">
        <v>20</v>
      </c>
      <c r="J769">
        <v>250</v>
      </c>
      <c r="K769">
        <v>1</v>
      </c>
      <c r="L769">
        <f t="shared" si="60"/>
        <v>250</v>
      </c>
      <c r="M769" s="7">
        <v>1000000</v>
      </c>
      <c r="N769" s="7">
        <f t="shared" si="62"/>
        <v>250000000</v>
      </c>
      <c r="Q769">
        <f t="shared" si="61"/>
        <v>250</v>
      </c>
      <c r="R769">
        <f t="shared" si="59"/>
        <v>0</v>
      </c>
    </row>
    <row r="770" spans="1:18" s="8" customFormat="1" x14ac:dyDescent="0.25">
      <c r="A770" s="2"/>
      <c r="B770"/>
      <c r="C770">
        <v>79</v>
      </c>
      <c r="D770">
        <v>1</v>
      </c>
      <c r="E770">
        <v>27501</v>
      </c>
      <c r="F770">
        <v>27750</v>
      </c>
      <c r="G770" t="s">
        <v>18</v>
      </c>
      <c r="H770" t="s">
        <v>19</v>
      </c>
      <c r="I770" t="s">
        <v>20</v>
      </c>
      <c r="J770">
        <v>250</v>
      </c>
      <c r="K770">
        <v>1</v>
      </c>
      <c r="L770">
        <f t="shared" si="60"/>
        <v>250</v>
      </c>
      <c r="M770" s="7">
        <v>1000000</v>
      </c>
      <c r="N770" s="7">
        <f t="shared" si="62"/>
        <v>250000000</v>
      </c>
      <c r="Q770">
        <f t="shared" si="61"/>
        <v>250</v>
      </c>
      <c r="R770">
        <f t="shared" si="59"/>
        <v>0</v>
      </c>
    </row>
    <row r="771" spans="1:18" s="8" customFormat="1" x14ac:dyDescent="0.25">
      <c r="A771" s="2"/>
      <c r="B771"/>
      <c r="C771">
        <v>80</v>
      </c>
      <c r="D771">
        <v>1</v>
      </c>
      <c r="E771">
        <v>27751</v>
      </c>
      <c r="F771">
        <v>28000</v>
      </c>
      <c r="G771" t="s">
        <v>18</v>
      </c>
      <c r="H771" t="s">
        <v>19</v>
      </c>
      <c r="I771" t="s">
        <v>20</v>
      </c>
      <c r="J771">
        <v>250</v>
      </c>
      <c r="K771">
        <v>1</v>
      </c>
      <c r="L771">
        <f t="shared" si="60"/>
        <v>250</v>
      </c>
      <c r="M771" s="7">
        <v>1000000</v>
      </c>
      <c r="N771" s="7">
        <f t="shared" si="62"/>
        <v>250000000</v>
      </c>
      <c r="Q771">
        <f t="shared" si="61"/>
        <v>250</v>
      </c>
      <c r="R771">
        <f t="shared" si="59"/>
        <v>0</v>
      </c>
    </row>
    <row r="772" spans="1:18" s="8" customFormat="1" x14ac:dyDescent="0.25">
      <c r="A772" s="2"/>
      <c r="B772"/>
      <c r="C772">
        <v>81</v>
      </c>
      <c r="D772">
        <v>1</v>
      </c>
      <c r="E772">
        <v>28001</v>
      </c>
      <c r="F772">
        <v>28197</v>
      </c>
      <c r="G772" t="s">
        <v>18</v>
      </c>
      <c r="H772" t="s">
        <v>19</v>
      </c>
      <c r="I772" t="s">
        <v>20</v>
      </c>
      <c r="J772">
        <v>197</v>
      </c>
      <c r="K772">
        <v>1</v>
      </c>
      <c r="L772">
        <f t="shared" si="60"/>
        <v>197</v>
      </c>
      <c r="M772" s="7">
        <v>1000000</v>
      </c>
      <c r="N772" s="7">
        <f t="shared" si="62"/>
        <v>197000000</v>
      </c>
      <c r="Q772">
        <f t="shared" si="61"/>
        <v>197</v>
      </c>
      <c r="R772">
        <f t="shared" si="59"/>
        <v>0</v>
      </c>
    </row>
    <row r="773" spans="1:18" s="8" customFormat="1" x14ac:dyDescent="0.25">
      <c r="A773" s="2"/>
      <c r="B773"/>
      <c r="C773">
        <v>122</v>
      </c>
      <c r="D773">
        <v>1</v>
      </c>
      <c r="E773">
        <v>38251</v>
      </c>
      <c r="F773">
        <v>38500</v>
      </c>
      <c r="G773" t="s">
        <v>18</v>
      </c>
      <c r="H773" t="s">
        <v>19</v>
      </c>
      <c r="I773" t="s">
        <v>20</v>
      </c>
      <c r="J773">
        <v>250</v>
      </c>
      <c r="K773">
        <v>1</v>
      </c>
      <c r="L773">
        <f t="shared" si="60"/>
        <v>250</v>
      </c>
      <c r="M773" s="7">
        <v>1000000</v>
      </c>
      <c r="N773" s="7">
        <f t="shared" si="62"/>
        <v>250000000</v>
      </c>
      <c r="Q773">
        <f t="shared" si="61"/>
        <v>250</v>
      </c>
      <c r="R773">
        <f t="shared" si="59"/>
        <v>0</v>
      </c>
    </row>
    <row r="774" spans="1:18" s="8" customFormat="1" x14ac:dyDescent="0.25">
      <c r="A774" s="2"/>
      <c r="B774"/>
      <c r="C774">
        <v>123</v>
      </c>
      <c r="D774">
        <v>1</v>
      </c>
      <c r="E774">
        <v>38501</v>
      </c>
      <c r="F774">
        <v>38750</v>
      </c>
      <c r="G774" t="s">
        <v>18</v>
      </c>
      <c r="H774" t="s">
        <v>19</v>
      </c>
      <c r="I774" t="s">
        <v>20</v>
      </c>
      <c r="J774">
        <v>250</v>
      </c>
      <c r="K774">
        <v>1</v>
      </c>
      <c r="L774">
        <f t="shared" si="60"/>
        <v>250</v>
      </c>
      <c r="M774" s="7">
        <v>1000000</v>
      </c>
      <c r="N774" s="7">
        <f t="shared" si="62"/>
        <v>250000000</v>
      </c>
      <c r="Q774">
        <f>+F774-E774+1</f>
        <v>250</v>
      </c>
      <c r="R774">
        <f>+Q774-J774</f>
        <v>0</v>
      </c>
    </row>
    <row r="775" spans="1:18" s="8" customFormat="1" x14ac:dyDescent="0.25">
      <c r="A775" s="2"/>
      <c r="B775"/>
      <c r="C775">
        <v>129</v>
      </c>
      <c r="D775">
        <v>1</v>
      </c>
      <c r="E775">
        <v>40239</v>
      </c>
      <c r="F775">
        <v>40250</v>
      </c>
      <c r="G775" t="s">
        <v>18</v>
      </c>
      <c r="H775" t="s">
        <v>19</v>
      </c>
      <c r="I775" t="s">
        <v>20</v>
      </c>
      <c r="J775">
        <v>12</v>
      </c>
      <c r="K775">
        <v>1</v>
      </c>
      <c r="L775">
        <f t="shared" si="60"/>
        <v>12</v>
      </c>
      <c r="M775" s="7">
        <v>1000000</v>
      </c>
      <c r="N775" s="7">
        <f>M775*J775</f>
        <v>12000000</v>
      </c>
      <c r="Q775">
        <f>+F775-E775+1</f>
        <v>12</v>
      </c>
      <c r="R775">
        <f>+Q775-J775</f>
        <v>0</v>
      </c>
    </row>
    <row r="776" spans="1:18" s="8" customFormat="1" x14ac:dyDescent="0.25">
      <c r="A776" s="2"/>
      <c r="B776"/>
      <c r="C776">
        <v>138</v>
      </c>
      <c r="D776">
        <v>1</v>
      </c>
      <c r="E776">
        <v>47160</v>
      </c>
      <c r="F776">
        <v>48100</v>
      </c>
      <c r="G776" t="s">
        <v>18</v>
      </c>
      <c r="H776" t="s">
        <v>19</v>
      </c>
      <c r="I776" t="s">
        <v>20</v>
      </c>
      <c r="J776">
        <v>941</v>
      </c>
      <c r="K776">
        <v>1</v>
      </c>
      <c r="L776">
        <f t="shared" si="60"/>
        <v>941</v>
      </c>
      <c r="M776" s="7">
        <v>1000000</v>
      </c>
      <c r="N776" s="7">
        <f>J776*M776</f>
        <v>941000000</v>
      </c>
      <c r="Q776">
        <f>+F776-E776+1</f>
        <v>941</v>
      </c>
      <c r="R776">
        <f>+Q776-J776</f>
        <v>0</v>
      </c>
    </row>
    <row r="777" spans="1:18" s="8" customFormat="1" x14ac:dyDescent="0.25">
      <c r="A777" s="2"/>
      <c r="B777"/>
      <c r="C777">
        <v>139</v>
      </c>
      <c r="D777">
        <v>1</v>
      </c>
      <c r="E777">
        <v>48101</v>
      </c>
      <c r="F777">
        <v>48309</v>
      </c>
      <c r="G777" t="s">
        <v>18</v>
      </c>
      <c r="H777" t="s">
        <v>19</v>
      </c>
      <c r="I777" t="s">
        <v>20</v>
      </c>
      <c r="J777">
        <v>209</v>
      </c>
      <c r="K777">
        <v>1</v>
      </c>
      <c r="L777">
        <f t="shared" si="60"/>
        <v>209</v>
      </c>
      <c r="M777" s="7">
        <v>1000000</v>
      </c>
      <c r="N777" s="7">
        <f>J777*M777</f>
        <v>209000000</v>
      </c>
      <c r="Q777">
        <f t="shared" si="61"/>
        <v>209</v>
      </c>
      <c r="R777">
        <f t="shared" si="59"/>
        <v>0</v>
      </c>
    </row>
    <row r="778" spans="1:18" s="8" customFormat="1" x14ac:dyDescent="0.25">
      <c r="A778" s="2"/>
      <c r="B778"/>
      <c r="C778">
        <v>139</v>
      </c>
      <c r="D778">
        <v>1</v>
      </c>
      <c r="E778">
        <v>48850</v>
      </c>
      <c r="F778">
        <v>49050</v>
      </c>
      <c r="G778" t="s">
        <v>18</v>
      </c>
      <c r="H778" t="s">
        <v>19</v>
      </c>
      <c r="I778" t="s">
        <v>20</v>
      </c>
      <c r="J778">
        <v>201</v>
      </c>
      <c r="K778">
        <v>1</v>
      </c>
      <c r="L778">
        <f t="shared" si="60"/>
        <v>201</v>
      </c>
      <c r="M778" s="7">
        <v>1000000</v>
      </c>
      <c r="N778" s="7">
        <f>J778*M778</f>
        <v>201000000</v>
      </c>
      <c r="Q778">
        <f t="shared" si="61"/>
        <v>201</v>
      </c>
      <c r="R778">
        <f t="shared" ref="R778:R794" si="63">+Q778-J778</f>
        <v>0</v>
      </c>
    </row>
    <row r="779" spans="1:18" s="8" customFormat="1" x14ac:dyDescent="0.25">
      <c r="A779" s="2"/>
      <c r="B779"/>
      <c r="C779">
        <v>140</v>
      </c>
      <c r="D779">
        <v>1</v>
      </c>
      <c r="E779">
        <v>49875</v>
      </c>
      <c r="F779">
        <v>49937</v>
      </c>
      <c r="G779" t="s">
        <v>18</v>
      </c>
      <c r="H779" t="s">
        <v>19</v>
      </c>
      <c r="I779" t="s">
        <v>20</v>
      </c>
      <c r="J779">
        <v>63</v>
      </c>
      <c r="K779">
        <v>1</v>
      </c>
      <c r="L779">
        <f t="shared" si="60"/>
        <v>63</v>
      </c>
      <c r="M779" s="7">
        <v>1000000</v>
      </c>
      <c r="N779" s="7">
        <f>M779*J779</f>
        <v>63000000</v>
      </c>
      <c r="Q779">
        <f t="shared" si="61"/>
        <v>63</v>
      </c>
      <c r="R779">
        <f t="shared" si="63"/>
        <v>0</v>
      </c>
    </row>
    <row r="780" spans="1:18" s="8" customFormat="1" x14ac:dyDescent="0.25">
      <c r="A780" s="2"/>
      <c r="B780"/>
      <c r="C780">
        <v>142</v>
      </c>
      <c r="D780">
        <v>1</v>
      </c>
      <c r="E780">
        <v>57573</v>
      </c>
      <c r="F780">
        <v>60000</v>
      </c>
      <c r="G780" t="s">
        <v>18</v>
      </c>
      <c r="H780" t="s">
        <v>19</v>
      </c>
      <c r="I780" t="s">
        <v>20</v>
      </c>
      <c r="J780">
        <v>2428</v>
      </c>
      <c r="K780">
        <v>1</v>
      </c>
      <c r="L780">
        <f t="shared" si="60"/>
        <v>2428</v>
      </c>
      <c r="M780" s="7">
        <v>1000000</v>
      </c>
      <c r="N780" s="7">
        <f>J780*M780</f>
        <v>2428000000</v>
      </c>
      <c r="Q780">
        <f t="shared" si="61"/>
        <v>2428</v>
      </c>
      <c r="R780">
        <f t="shared" si="63"/>
        <v>0</v>
      </c>
    </row>
    <row r="781" spans="1:18" s="8" customFormat="1" x14ac:dyDescent="0.25">
      <c r="A781" s="2"/>
      <c r="B781"/>
      <c r="C781">
        <v>143</v>
      </c>
      <c r="D781">
        <v>1</v>
      </c>
      <c r="E781">
        <v>60001</v>
      </c>
      <c r="F781">
        <v>61421</v>
      </c>
      <c r="G781" t="s">
        <v>18</v>
      </c>
      <c r="H781" t="s">
        <v>19</v>
      </c>
      <c r="I781" t="s">
        <v>20</v>
      </c>
      <c r="J781">
        <v>1421</v>
      </c>
      <c r="K781">
        <v>1</v>
      </c>
      <c r="L781">
        <f t="shared" si="60"/>
        <v>1421</v>
      </c>
      <c r="M781" s="7">
        <v>1000000</v>
      </c>
      <c r="N781" s="7">
        <f>J781*M781</f>
        <v>1421000000</v>
      </c>
      <c r="Q781">
        <f t="shared" si="61"/>
        <v>1421</v>
      </c>
      <c r="R781">
        <f t="shared" si="63"/>
        <v>0</v>
      </c>
    </row>
    <row r="782" spans="1:18" s="8" customFormat="1" x14ac:dyDescent="0.25">
      <c r="A782" s="2"/>
      <c r="B782"/>
      <c r="C782">
        <v>149</v>
      </c>
      <c r="D782">
        <v>1</v>
      </c>
      <c r="E782">
        <v>90208</v>
      </c>
      <c r="F782">
        <v>90282</v>
      </c>
      <c r="G782" t="s">
        <v>18</v>
      </c>
      <c r="H782" t="s">
        <v>19</v>
      </c>
      <c r="I782" t="s">
        <v>20</v>
      </c>
      <c r="J782">
        <v>75</v>
      </c>
      <c r="K782">
        <v>1</v>
      </c>
      <c r="L782">
        <f t="shared" si="60"/>
        <v>75</v>
      </c>
      <c r="M782" s="7">
        <v>1000000</v>
      </c>
      <c r="N782" s="7">
        <f>M782*J782</f>
        <v>75000000</v>
      </c>
      <c r="O782"/>
      <c r="Q782">
        <f t="shared" si="61"/>
        <v>75</v>
      </c>
      <c r="R782">
        <f t="shared" si="63"/>
        <v>0</v>
      </c>
    </row>
    <row r="783" spans="1:18" s="8" customFormat="1" x14ac:dyDescent="0.25">
      <c r="A783" s="2"/>
      <c r="B783"/>
      <c r="C783">
        <v>149</v>
      </c>
      <c r="D783">
        <v>1</v>
      </c>
      <c r="E783">
        <v>119340</v>
      </c>
      <c r="F783">
        <v>127125</v>
      </c>
      <c r="G783" t="s">
        <v>18</v>
      </c>
      <c r="H783" t="s">
        <v>19</v>
      </c>
      <c r="I783" t="s">
        <v>20</v>
      </c>
      <c r="J783">
        <v>7786</v>
      </c>
      <c r="K783">
        <v>1</v>
      </c>
      <c r="L783">
        <f t="shared" ref="L783:L794" si="64">J783*K783</f>
        <v>7786</v>
      </c>
      <c r="M783" s="7">
        <v>1000000</v>
      </c>
      <c r="N783" s="7">
        <f t="shared" ref="N783:N788" si="65">J783*M783</f>
        <v>7786000000</v>
      </c>
      <c r="Q783">
        <f t="shared" si="61"/>
        <v>7786</v>
      </c>
      <c r="R783">
        <f t="shared" si="63"/>
        <v>0</v>
      </c>
    </row>
    <row r="784" spans="1:18" x14ac:dyDescent="0.25">
      <c r="C784">
        <v>149</v>
      </c>
      <c r="D784">
        <v>1</v>
      </c>
      <c r="E784">
        <v>143199</v>
      </c>
      <c r="F784">
        <v>147294</v>
      </c>
      <c r="G784" t="s">
        <v>18</v>
      </c>
      <c r="H784" t="s">
        <v>19</v>
      </c>
      <c r="I784" t="s">
        <v>20</v>
      </c>
      <c r="J784">
        <v>4096</v>
      </c>
      <c r="K784">
        <v>1</v>
      </c>
      <c r="L784">
        <f t="shared" si="64"/>
        <v>4096</v>
      </c>
      <c r="M784" s="7">
        <v>1000000</v>
      </c>
      <c r="N784" s="7">
        <f t="shared" si="65"/>
        <v>4096000000</v>
      </c>
      <c r="Q784">
        <f t="shared" si="61"/>
        <v>4096</v>
      </c>
      <c r="R784">
        <f t="shared" si="63"/>
        <v>0</v>
      </c>
    </row>
    <row r="785" spans="1:18" x14ac:dyDescent="0.25">
      <c r="A785"/>
      <c r="C785">
        <v>151</v>
      </c>
      <c r="D785">
        <v>1</v>
      </c>
      <c r="E785">
        <v>218310</v>
      </c>
      <c r="F785">
        <v>229009</v>
      </c>
      <c r="G785" t="s">
        <v>18</v>
      </c>
      <c r="H785" t="s">
        <v>19</v>
      </c>
      <c r="I785" t="s">
        <v>20</v>
      </c>
      <c r="J785">
        <v>10700</v>
      </c>
      <c r="K785">
        <v>1</v>
      </c>
      <c r="L785">
        <f t="shared" si="64"/>
        <v>10700</v>
      </c>
      <c r="M785" s="7">
        <v>1000000</v>
      </c>
      <c r="N785" s="7">
        <f t="shared" si="65"/>
        <v>10700000000</v>
      </c>
      <c r="Q785">
        <f t="shared" si="61"/>
        <v>10700</v>
      </c>
      <c r="R785">
        <f t="shared" si="63"/>
        <v>0</v>
      </c>
    </row>
    <row r="786" spans="1:18" x14ac:dyDescent="0.25">
      <c r="C786">
        <v>151</v>
      </c>
      <c r="D786">
        <v>1</v>
      </c>
      <c r="E786">
        <v>259090</v>
      </c>
      <c r="F786">
        <v>267114</v>
      </c>
      <c r="G786" t="s">
        <v>18</v>
      </c>
      <c r="H786" t="s">
        <v>19</v>
      </c>
      <c r="I786" t="s">
        <v>20</v>
      </c>
      <c r="J786">
        <v>8025</v>
      </c>
      <c r="K786">
        <v>1</v>
      </c>
      <c r="L786">
        <f t="shared" si="64"/>
        <v>8025</v>
      </c>
      <c r="M786" s="7">
        <v>1000000</v>
      </c>
      <c r="N786" s="7">
        <f t="shared" si="65"/>
        <v>8025000000</v>
      </c>
      <c r="Q786">
        <f t="shared" si="61"/>
        <v>8025</v>
      </c>
      <c r="R786">
        <f t="shared" si="63"/>
        <v>0</v>
      </c>
    </row>
    <row r="787" spans="1:18" x14ac:dyDescent="0.25">
      <c r="C787">
        <v>153</v>
      </c>
      <c r="D787">
        <v>1</v>
      </c>
      <c r="E787">
        <v>358656</v>
      </c>
      <c r="F787">
        <v>366650</v>
      </c>
      <c r="G787" t="s">
        <v>18</v>
      </c>
      <c r="H787" t="s">
        <v>19</v>
      </c>
      <c r="I787" t="s">
        <v>20</v>
      </c>
      <c r="J787">
        <v>7995</v>
      </c>
      <c r="K787">
        <v>1</v>
      </c>
      <c r="L787">
        <f t="shared" si="64"/>
        <v>7995</v>
      </c>
      <c r="M787" s="7">
        <v>1000000</v>
      </c>
      <c r="N787" s="7">
        <f t="shared" si="65"/>
        <v>7995000000</v>
      </c>
      <c r="Q787">
        <f t="shared" si="61"/>
        <v>7995</v>
      </c>
      <c r="R787">
        <f t="shared" si="63"/>
        <v>0</v>
      </c>
    </row>
    <row r="788" spans="1:18" x14ac:dyDescent="0.25">
      <c r="C788">
        <v>153</v>
      </c>
      <c r="D788">
        <v>1</v>
      </c>
      <c r="E788">
        <v>392323</v>
      </c>
      <c r="F788">
        <v>399402</v>
      </c>
      <c r="G788" t="s">
        <v>18</v>
      </c>
      <c r="H788" t="s">
        <v>19</v>
      </c>
      <c r="I788" t="s">
        <v>20</v>
      </c>
      <c r="J788">
        <v>7080</v>
      </c>
      <c r="K788">
        <v>1</v>
      </c>
      <c r="L788">
        <f t="shared" si="64"/>
        <v>7080</v>
      </c>
      <c r="M788" s="7">
        <v>1000000</v>
      </c>
      <c r="N788" s="7">
        <f t="shared" si="65"/>
        <v>7080000000</v>
      </c>
      <c r="Q788">
        <f t="shared" si="61"/>
        <v>7080</v>
      </c>
      <c r="R788">
        <f t="shared" si="63"/>
        <v>0</v>
      </c>
    </row>
    <row r="789" spans="1:18" x14ac:dyDescent="0.25">
      <c r="C789">
        <v>156</v>
      </c>
      <c r="D789">
        <v>1</v>
      </c>
      <c r="E789">
        <v>520139</v>
      </c>
      <c r="F789">
        <v>520140</v>
      </c>
      <c r="G789" t="s">
        <v>18</v>
      </c>
      <c r="H789" t="s">
        <v>19</v>
      </c>
      <c r="I789" t="s">
        <v>20</v>
      </c>
      <c r="J789">
        <v>2</v>
      </c>
      <c r="K789">
        <v>1</v>
      </c>
      <c r="L789">
        <f t="shared" si="64"/>
        <v>2</v>
      </c>
      <c r="M789" s="7">
        <v>1000000</v>
      </c>
      <c r="N789" s="7">
        <f>M789*J789</f>
        <v>2000000</v>
      </c>
      <c r="Q789">
        <f t="shared" si="61"/>
        <v>2</v>
      </c>
      <c r="R789">
        <f t="shared" si="63"/>
        <v>0</v>
      </c>
    </row>
    <row r="790" spans="1:18" x14ac:dyDescent="0.25">
      <c r="C790">
        <v>156</v>
      </c>
      <c r="D790">
        <v>1</v>
      </c>
      <c r="E790">
        <v>524507</v>
      </c>
      <c r="F790">
        <v>525790</v>
      </c>
      <c r="G790" t="s">
        <v>18</v>
      </c>
      <c r="H790" t="s">
        <v>19</v>
      </c>
      <c r="I790" t="s">
        <v>20</v>
      </c>
      <c r="J790">
        <v>1284</v>
      </c>
      <c r="K790">
        <v>1</v>
      </c>
      <c r="L790">
        <f t="shared" si="64"/>
        <v>1284</v>
      </c>
      <c r="M790" s="7">
        <v>1000000</v>
      </c>
      <c r="N790" s="7">
        <f>J790*M790</f>
        <v>1284000000</v>
      </c>
      <c r="Q790">
        <f t="shared" si="61"/>
        <v>1284</v>
      </c>
      <c r="R790">
        <f t="shared" si="63"/>
        <v>0</v>
      </c>
    </row>
    <row r="791" spans="1:18" x14ac:dyDescent="0.25">
      <c r="C791">
        <v>154</v>
      </c>
      <c r="D791">
        <v>1</v>
      </c>
      <c r="E791">
        <v>428880</v>
      </c>
      <c r="F791">
        <v>437287</v>
      </c>
      <c r="G791" t="s">
        <v>31</v>
      </c>
      <c r="H791" t="s">
        <v>32</v>
      </c>
      <c r="I791" t="s">
        <v>20</v>
      </c>
      <c r="J791">
        <v>8408</v>
      </c>
      <c r="K791">
        <v>1</v>
      </c>
      <c r="L791">
        <f t="shared" si="64"/>
        <v>8408</v>
      </c>
      <c r="M791" s="7">
        <v>1000000</v>
      </c>
      <c r="N791" s="7">
        <f>J791*M791</f>
        <v>8408000000</v>
      </c>
      <c r="Q791">
        <f t="shared" si="61"/>
        <v>8408</v>
      </c>
      <c r="R791">
        <f t="shared" si="63"/>
        <v>0</v>
      </c>
    </row>
    <row r="792" spans="1:18" x14ac:dyDescent="0.25">
      <c r="C792">
        <v>154</v>
      </c>
      <c r="D792">
        <v>1</v>
      </c>
      <c r="E792">
        <v>486178</v>
      </c>
      <c r="F792">
        <v>499895</v>
      </c>
      <c r="G792" t="s">
        <v>31</v>
      </c>
      <c r="H792" t="s">
        <v>32</v>
      </c>
      <c r="I792" t="s">
        <v>20</v>
      </c>
      <c r="J792">
        <v>13718</v>
      </c>
      <c r="K792">
        <v>1</v>
      </c>
      <c r="L792">
        <f t="shared" si="64"/>
        <v>13718</v>
      </c>
      <c r="M792" s="7">
        <v>1000000</v>
      </c>
      <c r="N792" s="7">
        <f>J792*M792</f>
        <v>13718000000</v>
      </c>
      <c r="Q792">
        <f t="shared" si="61"/>
        <v>13718</v>
      </c>
      <c r="R792">
        <f t="shared" si="63"/>
        <v>0</v>
      </c>
    </row>
    <row r="793" spans="1:18" x14ac:dyDescent="0.25">
      <c r="C793">
        <v>157</v>
      </c>
      <c r="D793">
        <v>1</v>
      </c>
      <c r="E793">
        <v>661397</v>
      </c>
      <c r="F793">
        <v>661451</v>
      </c>
      <c r="G793" t="s">
        <v>31</v>
      </c>
      <c r="H793" t="s">
        <v>32</v>
      </c>
      <c r="I793" t="s">
        <v>20</v>
      </c>
      <c r="J793">
        <v>55</v>
      </c>
      <c r="K793">
        <v>1</v>
      </c>
      <c r="L793">
        <f t="shared" si="64"/>
        <v>55</v>
      </c>
      <c r="M793" s="7">
        <v>1000000</v>
      </c>
      <c r="N793" s="7">
        <f>M793*J793</f>
        <v>55000000</v>
      </c>
      <c r="Q793">
        <f t="shared" si="61"/>
        <v>55</v>
      </c>
      <c r="R793">
        <f t="shared" si="63"/>
        <v>0</v>
      </c>
    </row>
    <row r="794" spans="1:18" x14ac:dyDescent="0.25">
      <c r="C794">
        <v>157</v>
      </c>
      <c r="D794">
        <v>1</v>
      </c>
      <c r="E794">
        <v>691620</v>
      </c>
      <c r="F794">
        <v>699898</v>
      </c>
      <c r="G794" t="s">
        <v>31</v>
      </c>
      <c r="H794" t="s">
        <v>32</v>
      </c>
      <c r="I794" t="s">
        <v>20</v>
      </c>
      <c r="J794">
        <v>8279</v>
      </c>
      <c r="K794">
        <v>1</v>
      </c>
      <c r="L794">
        <f t="shared" si="64"/>
        <v>8279</v>
      </c>
      <c r="M794" s="7">
        <v>1000000</v>
      </c>
      <c r="N794" s="7">
        <f>J794*M794</f>
        <v>8279000000</v>
      </c>
      <c r="Q794">
        <f t="shared" si="61"/>
        <v>8279</v>
      </c>
      <c r="R794">
        <f t="shared" si="63"/>
        <v>0</v>
      </c>
    </row>
    <row r="795" spans="1:18" s="2" customFormat="1" x14ac:dyDescent="0.25">
      <c r="B795" s="19" t="s">
        <v>33</v>
      </c>
      <c r="C795" s="19"/>
      <c r="D795" s="19"/>
      <c r="E795" s="19"/>
      <c r="F795" s="19"/>
      <c r="G795" s="19"/>
      <c r="H795" s="19"/>
      <c r="I795" s="19"/>
      <c r="J795" s="19">
        <f>SUM(J653:J794)</f>
        <v>125490</v>
      </c>
      <c r="K795" s="19"/>
      <c r="L795" s="19">
        <f>SUM(L653:L794)</f>
        <v>267990</v>
      </c>
      <c r="M795" s="19"/>
      <c r="N795" s="20">
        <f>SUM(N653:N794)</f>
        <v>125490000000</v>
      </c>
      <c r="O795" s="21">
        <f>N795/$N$825</f>
        <v>0.22179215270413574</v>
      </c>
      <c r="Q795" s="13"/>
      <c r="R795" s="13"/>
    </row>
    <row r="796" spans="1:18" x14ac:dyDescent="0.25">
      <c r="Q796" s="13"/>
      <c r="R796" s="13"/>
    </row>
    <row r="797" spans="1:18" x14ac:dyDescent="0.25">
      <c r="A797" s="2">
        <v>12</v>
      </c>
      <c r="B797" s="2" t="s">
        <v>60</v>
      </c>
      <c r="C797">
        <v>40</v>
      </c>
      <c r="D797">
        <v>1</v>
      </c>
      <c r="E797">
        <v>17996</v>
      </c>
      <c r="F797">
        <v>18000</v>
      </c>
      <c r="G797" t="s">
        <v>18</v>
      </c>
      <c r="H797" t="s">
        <v>19</v>
      </c>
      <c r="I797" t="s">
        <v>20</v>
      </c>
      <c r="J797">
        <v>5</v>
      </c>
      <c r="K797">
        <v>1</v>
      </c>
      <c r="L797">
        <f t="shared" ref="L797:L808" si="66">J797*K797</f>
        <v>5</v>
      </c>
      <c r="M797" s="7">
        <v>1000000</v>
      </c>
      <c r="N797" s="7">
        <f t="shared" ref="N797:N808" si="67">J797*M797</f>
        <v>5000000</v>
      </c>
      <c r="Q797">
        <f t="shared" ref="Q797:Q823" si="68">+F797-E797+1</f>
        <v>5</v>
      </c>
      <c r="R797">
        <f t="shared" ref="R797:R823" si="69">+Q797-J797</f>
        <v>0</v>
      </c>
    </row>
    <row r="798" spans="1:18" x14ac:dyDescent="0.25">
      <c r="B798" t="s">
        <v>47</v>
      </c>
      <c r="C798">
        <v>130</v>
      </c>
      <c r="D798">
        <v>1</v>
      </c>
      <c r="E798">
        <v>40446</v>
      </c>
      <c r="F798">
        <v>40450</v>
      </c>
      <c r="G798" t="s">
        <v>18</v>
      </c>
      <c r="H798" t="s">
        <v>19</v>
      </c>
      <c r="I798" t="s">
        <v>20</v>
      </c>
      <c r="J798">
        <v>5</v>
      </c>
      <c r="K798">
        <v>1</v>
      </c>
      <c r="L798">
        <f t="shared" si="66"/>
        <v>5</v>
      </c>
      <c r="M798" s="7">
        <v>1000000</v>
      </c>
      <c r="N798" s="7">
        <f t="shared" si="67"/>
        <v>5000000</v>
      </c>
      <c r="Q798">
        <f t="shared" si="68"/>
        <v>5</v>
      </c>
      <c r="R798">
        <f t="shared" si="69"/>
        <v>0</v>
      </c>
    </row>
    <row r="799" spans="1:18" x14ac:dyDescent="0.25">
      <c r="B799" t="s">
        <v>61</v>
      </c>
      <c r="C799">
        <v>149</v>
      </c>
      <c r="D799">
        <v>1</v>
      </c>
      <c r="E799">
        <v>129367</v>
      </c>
      <c r="F799">
        <v>129373</v>
      </c>
      <c r="G799" t="s">
        <v>18</v>
      </c>
      <c r="H799" t="s">
        <v>19</v>
      </c>
      <c r="I799" t="s">
        <v>20</v>
      </c>
      <c r="J799">
        <v>7</v>
      </c>
      <c r="K799">
        <v>1</v>
      </c>
      <c r="L799">
        <f t="shared" si="66"/>
        <v>7</v>
      </c>
      <c r="M799" s="7">
        <v>1000000</v>
      </c>
      <c r="N799" s="7">
        <f t="shared" si="67"/>
        <v>7000000</v>
      </c>
      <c r="Q799">
        <f t="shared" si="68"/>
        <v>7</v>
      </c>
      <c r="R799">
        <f t="shared" si="69"/>
        <v>0</v>
      </c>
    </row>
    <row r="800" spans="1:18" x14ac:dyDescent="0.25">
      <c r="C800">
        <v>149</v>
      </c>
      <c r="D800">
        <v>1</v>
      </c>
      <c r="E800">
        <v>147859</v>
      </c>
      <c r="F800">
        <v>147859</v>
      </c>
      <c r="G800" t="s">
        <v>18</v>
      </c>
      <c r="H800" t="s">
        <v>19</v>
      </c>
      <c r="I800" t="s">
        <v>20</v>
      </c>
      <c r="J800">
        <v>1</v>
      </c>
      <c r="K800">
        <v>1</v>
      </c>
      <c r="L800">
        <f t="shared" si="66"/>
        <v>1</v>
      </c>
      <c r="M800" s="7">
        <v>1000000</v>
      </c>
      <c r="N800" s="7">
        <f t="shared" si="67"/>
        <v>1000000</v>
      </c>
      <c r="Q800">
        <f t="shared" si="68"/>
        <v>1</v>
      </c>
      <c r="R800">
        <f t="shared" si="69"/>
        <v>0</v>
      </c>
    </row>
    <row r="801" spans="1:18" x14ac:dyDescent="0.25">
      <c r="C801">
        <v>151</v>
      </c>
      <c r="D801">
        <v>1</v>
      </c>
      <c r="E801">
        <v>231865</v>
      </c>
      <c r="F801">
        <v>231872</v>
      </c>
      <c r="G801" t="s">
        <v>18</v>
      </c>
      <c r="H801" t="s">
        <v>19</v>
      </c>
      <c r="I801" t="s">
        <v>20</v>
      </c>
      <c r="J801">
        <v>8</v>
      </c>
      <c r="K801">
        <v>1</v>
      </c>
      <c r="L801">
        <f t="shared" si="66"/>
        <v>8</v>
      </c>
      <c r="M801" s="7">
        <v>1000000</v>
      </c>
      <c r="N801" s="7">
        <f t="shared" si="67"/>
        <v>8000000</v>
      </c>
      <c r="Q801">
        <f t="shared" si="68"/>
        <v>8</v>
      </c>
      <c r="R801">
        <f t="shared" si="69"/>
        <v>0</v>
      </c>
    </row>
    <row r="802" spans="1:18" x14ac:dyDescent="0.25">
      <c r="C802">
        <v>151</v>
      </c>
      <c r="D802">
        <v>1</v>
      </c>
      <c r="E802">
        <v>269256</v>
      </c>
      <c r="F802">
        <v>269261</v>
      </c>
      <c r="G802" t="s">
        <v>18</v>
      </c>
      <c r="H802" t="s">
        <v>19</v>
      </c>
      <c r="I802" t="s">
        <v>20</v>
      </c>
      <c r="J802">
        <v>6</v>
      </c>
      <c r="K802">
        <v>1</v>
      </c>
      <c r="L802">
        <f t="shared" si="66"/>
        <v>6</v>
      </c>
      <c r="M802" s="7">
        <v>1000000</v>
      </c>
      <c r="N802" s="7">
        <f t="shared" si="67"/>
        <v>6000000</v>
      </c>
      <c r="Q802">
        <f t="shared" si="68"/>
        <v>6</v>
      </c>
      <c r="R802">
        <f t="shared" si="69"/>
        <v>0</v>
      </c>
    </row>
    <row r="803" spans="1:18" x14ac:dyDescent="0.25">
      <c r="C803">
        <v>153</v>
      </c>
      <c r="D803">
        <v>1</v>
      </c>
      <c r="E803">
        <v>367919</v>
      </c>
      <c r="F803">
        <v>367923</v>
      </c>
      <c r="G803" t="s">
        <v>18</v>
      </c>
      <c r="H803" t="s">
        <v>19</v>
      </c>
      <c r="I803" t="s">
        <v>20</v>
      </c>
      <c r="J803">
        <v>5</v>
      </c>
      <c r="K803">
        <v>1</v>
      </c>
      <c r="L803">
        <f t="shared" si="66"/>
        <v>5</v>
      </c>
      <c r="M803" s="7">
        <v>1000000</v>
      </c>
      <c r="N803" s="7">
        <f t="shared" si="67"/>
        <v>5000000</v>
      </c>
      <c r="Q803">
        <f t="shared" si="68"/>
        <v>5</v>
      </c>
      <c r="R803">
        <f t="shared" si="69"/>
        <v>0</v>
      </c>
    </row>
    <row r="804" spans="1:18" x14ac:dyDescent="0.25">
      <c r="C804">
        <v>153</v>
      </c>
      <c r="D804">
        <v>1</v>
      </c>
      <c r="E804">
        <v>399947</v>
      </c>
      <c r="F804">
        <v>399949</v>
      </c>
      <c r="G804" t="s">
        <v>18</v>
      </c>
      <c r="H804" t="s">
        <v>19</v>
      </c>
      <c r="I804" t="s">
        <v>20</v>
      </c>
      <c r="J804">
        <v>3</v>
      </c>
      <c r="K804">
        <v>1</v>
      </c>
      <c r="L804">
        <f t="shared" si="66"/>
        <v>3</v>
      </c>
      <c r="M804" s="7">
        <v>1000000</v>
      </c>
      <c r="N804" s="7">
        <f t="shared" si="67"/>
        <v>3000000</v>
      </c>
      <c r="Q804">
        <f t="shared" si="68"/>
        <v>3</v>
      </c>
      <c r="R804">
        <f t="shared" si="69"/>
        <v>0</v>
      </c>
    </row>
    <row r="805" spans="1:18" x14ac:dyDescent="0.25">
      <c r="C805">
        <v>156</v>
      </c>
      <c r="D805">
        <v>1</v>
      </c>
      <c r="E805">
        <v>525791</v>
      </c>
      <c r="F805">
        <v>525791</v>
      </c>
      <c r="G805" t="s">
        <v>18</v>
      </c>
      <c r="H805" t="s">
        <v>19</v>
      </c>
      <c r="I805" t="s">
        <v>20</v>
      </c>
      <c r="J805">
        <v>1</v>
      </c>
      <c r="K805">
        <v>1</v>
      </c>
      <c r="L805">
        <f t="shared" si="66"/>
        <v>1</v>
      </c>
      <c r="M805" s="7">
        <v>1000000</v>
      </c>
      <c r="N805" s="7">
        <f t="shared" si="67"/>
        <v>1000000</v>
      </c>
      <c r="Q805">
        <f t="shared" si="68"/>
        <v>1</v>
      </c>
      <c r="R805">
        <f t="shared" si="69"/>
        <v>0</v>
      </c>
    </row>
    <row r="806" spans="1:18" x14ac:dyDescent="0.25">
      <c r="C806">
        <v>154</v>
      </c>
      <c r="D806">
        <v>1</v>
      </c>
      <c r="E806">
        <v>437936</v>
      </c>
      <c r="F806">
        <v>437939</v>
      </c>
      <c r="G806" t="s">
        <v>31</v>
      </c>
      <c r="H806" t="s">
        <v>32</v>
      </c>
      <c r="I806" t="s">
        <v>20</v>
      </c>
      <c r="J806">
        <v>4</v>
      </c>
      <c r="K806">
        <v>1</v>
      </c>
      <c r="L806">
        <f t="shared" si="66"/>
        <v>4</v>
      </c>
      <c r="M806" s="7">
        <v>1000000</v>
      </c>
      <c r="N806" s="7">
        <f t="shared" si="67"/>
        <v>4000000</v>
      </c>
      <c r="Q806">
        <f t="shared" si="68"/>
        <v>4</v>
      </c>
      <c r="R806">
        <f t="shared" si="69"/>
        <v>0</v>
      </c>
    </row>
    <row r="807" spans="1:18" x14ac:dyDescent="0.25">
      <c r="C807">
        <v>154</v>
      </c>
      <c r="D807">
        <v>1</v>
      </c>
      <c r="E807">
        <v>499896</v>
      </c>
      <c r="F807">
        <v>499901</v>
      </c>
      <c r="G807" t="s">
        <v>31</v>
      </c>
      <c r="H807" t="s">
        <v>32</v>
      </c>
      <c r="I807" t="s">
        <v>20</v>
      </c>
      <c r="J807">
        <v>6</v>
      </c>
      <c r="K807">
        <v>1</v>
      </c>
      <c r="L807">
        <f t="shared" si="66"/>
        <v>6</v>
      </c>
      <c r="M807" s="7">
        <v>1000000</v>
      </c>
      <c r="N807" s="7">
        <f t="shared" si="67"/>
        <v>6000000</v>
      </c>
      <c r="Q807">
        <f t="shared" si="68"/>
        <v>6</v>
      </c>
      <c r="R807">
        <f t="shared" si="69"/>
        <v>0</v>
      </c>
    </row>
    <row r="808" spans="1:18" x14ac:dyDescent="0.25">
      <c r="C808">
        <v>157</v>
      </c>
      <c r="D808">
        <v>1</v>
      </c>
      <c r="E808">
        <v>699899</v>
      </c>
      <c r="F808">
        <v>699904</v>
      </c>
      <c r="G808" t="s">
        <v>31</v>
      </c>
      <c r="H808" t="s">
        <v>32</v>
      </c>
      <c r="I808" t="s">
        <v>20</v>
      </c>
      <c r="J808">
        <v>6</v>
      </c>
      <c r="K808">
        <v>1</v>
      </c>
      <c r="L808">
        <f t="shared" si="66"/>
        <v>6</v>
      </c>
      <c r="M808" s="7">
        <v>1000000</v>
      </c>
      <c r="N808" s="7">
        <f t="shared" si="67"/>
        <v>6000000</v>
      </c>
      <c r="Q808">
        <f t="shared" si="68"/>
        <v>6</v>
      </c>
      <c r="R808">
        <f t="shared" si="69"/>
        <v>0</v>
      </c>
    </row>
    <row r="809" spans="1:18" s="2" customFormat="1" x14ac:dyDescent="0.25">
      <c r="B809" s="19" t="s">
        <v>33</v>
      </c>
      <c r="C809" s="19"/>
      <c r="D809" s="19"/>
      <c r="E809" s="19"/>
      <c r="F809" s="19"/>
      <c r="G809" s="19"/>
      <c r="H809" s="19"/>
      <c r="I809" s="19"/>
      <c r="J809" s="19">
        <f>SUM(J797:J808)</f>
        <v>57</v>
      </c>
      <c r="K809" s="19"/>
      <c r="L809" s="19">
        <f>SUM(L797:L808)</f>
        <v>57</v>
      </c>
      <c r="M809" s="19"/>
      <c r="N809" s="20">
        <f>SUM(N797:N808)</f>
        <v>57000000</v>
      </c>
      <c r="O809" s="21">
        <f>N809/$N$825</f>
        <v>1.007423117709438E-4</v>
      </c>
      <c r="Q809" s="13"/>
      <c r="R809" s="13"/>
    </row>
    <row r="810" spans="1:18" x14ac:dyDescent="0.25">
      <c r="Q810" s="13"/>
      <c r="R810" s="13"/>
    </row>
    <row r="811" spans="1:18" x14ac:dyDescent="0.25">
      <c r="A811" s="2">
        <v>13</v>
      </c>
      <c r="B811" s="2" t="s">
        <v>62</v>
      </c>
      <c r="C811">
        <v>33</v>
      </c>
      <c r="D811">
        <v>1</v>
      </c>
      <c r="E811">
        <v>16003</v>
      </c>
      <c r="F811">
        <v>16022</v>
      </c>
      <c r="G811" t="s">
        <v>18</v>
      </c>
      <c r="H811" t="s">
        <v>19</v>
      </c>
      <c r="I811" t="s">
        <v>20</v>
      </c>
      <c r="J811">
        <v>20</v>
      </c>
      <c r="K811">
        <v>1</v>
      </c>
      <c r="L811">
        <f t="shared" ref="L811:L823" si="70">J811*K811</f>
        <v>20</v>
      </c>
      <c r="M811" s="7">
        <v>1000000</v>
      </c>
      <c r="N811" s="7">
        <f t="shared" ref="N811:N823" si="71">J811*M811</f>
        <v>20000000</v>
      </c>
      <c r="Q811">
        <f t="shared" si="68"/>
        <v>20</v>
      </c>
      <c r="R811">
        <f t="shared" si="69"/>
        <v>0</v>
      </c>
    </row>
    <row r="812" spans="1:18" x14ac:dyDescent="0.25">
      <c r="B812" s="14" t="s">
        <v>36</v>
      </c>
      <c r="C812">
        <v>40</v>
      </c>
      <c r="D812">
        <v>1</v>
      </c>
      <c r="E812">
        <v>17981</v>
      </c>
      <c r="F812">
        <v>17995</v>
      </c>
      <c r="G812" t="s">
        <v>18</v>
      </c>
      <c r="H812" t="s">
        <v>19</v>
      </c>
      <c r="I812" t="s">
        <v>20</v>
      </c>
      <c r="J812">
        <v>15</v>
      </c>
      <c r="K812">
        <v>1</v>
      </c>
      <c r="L812">
        <f t="shared" si="70"/>
        <v>15</v>
      </c>
      <c r="M812" s="7">
        <v>1000000</v>
      </c>
      <c r="N812" s="7">
        <f t="shared" si="71"/>
        <v>15000000</v>
      </c>
      <c r="Q812">
        <f t="shared" si="68"/>
        <v>15</v>
      </c>
      <c r="R812">
        <f t="shared" si="69"/>
        <v>0</v>
      </c>
    </row>
    <row r="813" spans="1:18" s="8" customFormat="1" x14ac:dyDescent="0.25">
      <c r="A813" s="2"/>
      <c r="B813" t="s">
        <v>63</v>
      </c>
      <c r="C813">
        <v>41</v>
      </c>
      <c r="D813">
        <v>1</v>
      </c>
      <c r="E813">
        <v>18001</v>
      </c>
      <c r="F813">
        <v>18250</v>
      </c>
      <c r="G813" t="s">
        <v>18</v>
      </c>
      <c r="H813" t="s">
        <v>19</v>
      </c>
      <c r="I813" t="s">
        <v>20</v>
      </c>
      <c r="J813">
        <v>250</v>
      </c>
      <c r="K813">
        <v>1</v>
      </c>
      <c r="L813">
        <f t="shared" si="70"/>
        <v>250</v>
      </c>
      <c r="M813" s="7">
        <v>1000000</v>
      </c>
      <c r="N813" s="7">
        <f t="shared" si="71"/>
        <v>250000000</v>
      </c>
      <c r="Q813">
        <f t="shared" si="68"/>
        <v>250</v>
      </c>
      <c r="R813">
        <f t="shared" si="69"/>
        <v>0</v>
      </c>
    </row>
    <row r="814" spans="1:18" s="8" customFormat="1" x14ac:dyDescent="0.25">
      <c r="A814" s="2"/>
      <c r="B814"/>
      <c r="C814">
        <v>149</v>
      </c>
      <c r="D814">
        <v>1</v>
      </c>
      <c r="E814">
        <v>129374</v>
      </c>
      <c r="F814">
        <v>129376</v>
      </c>
      <c r="G814" t="s">
        <v>18</v>
      </c>
      <c r="H814" t="s">
        <v>19</v>
      </c>
      <c r="I814" t="s">
        <v>20</v>
      </c>
      <c r="J814">
        <v>3</v>
      </c>
      <c r="K814">
        <v>1</v>
      </c>
      <c r="L814">
        <f t="shared" si="70"/>
        <v>3</v>
      </c>
      <c r="M814" s="7">
        <v>1000000</v>
      </c>
      <c r="N814" s="7">
        <f t="shared" si="71"/>
        <v>3000000</v>
      </c>
      <c r="Q814">
        <f t="shared" si="68"/>
        <v>3</v>
      </c>
      <c r="R814">
        <f t="shared" si="69"/>
        <v>0</v>
      </c>
    </row>
    <row r="815" spans="1:18" x14ac:dyDescent="0.25">
      <c r="C815">
        <v>149</v>
      </c>
      <c r="D815">
        <v>1</v>
      </c>
      <c r="E815">
        <v>147860</v>
      </c>
      <c r="F815">
        <v>147860</v>
      </c>
      <c r="G815" t="s">
        <v>18</v>
      </c>
      <c r="H815" t="s">
        <v>19</v>
      </c>
      <c r="I815" t="s">
        <v>20</v>
      </c>
      <c r="J815">
        <v>1</v>
      </c>
      <c r="K815">
        <v>1</v>
      </c>
      <c r="L815">
        <f t="shared" si="70"/>
        <v>1</v>
      </c>
      <c r="M815" s="7">
        <v>1000000</v>
      </c>
      <c r="N815" s="7">
        <f t="shared" si="71"/>
        <v>1000000</v>
      </c>
      <c r="Q815">
        <f t="shared" si="68"/>
        <v>1</v>
      </c>
      <c r="R815">
        <f t="shared" si="69"/>
        <v>0</v>
      </c>
    </row>
    <row r="816" spans="1:18" x14ac:dyDescent="0.25">
      <c r="C816">
        <v>151</v>
      </c>
      <c r="D816">
        <v>1</v>
      </c>
      <c r="E816">
        <v>231873</v>
      </c>
      <c r="F816">
        <v>232000</v>
      </c>
      <c r="G816" t="s">
        <v>18</v>
      </c>
      <c r="H816" t="s">
        <v>19</v>
      </c>
      <c r="I816" t="s">
        <v>20</v>
      </c>
      <c r="J816">
        <v>128</v>
      </c>
      <c r="K816">
        <v>1</v>
      </c>
      <c r="L816">
        <f t="shared" si="70"/>
        <v>128</v>
      </c>
      <c r="M816" s="7">
        <v>1000000</v>
      </c>
      <c r="N816" s="7">
        <f t="shared" si="71"/>
        <v>128000000</v>
      </c>
      <c r="Q816">
        <f t="shared" si="68"/>
        <v>128</v>
      </c>
      <c r="R816">
        <f t="shared" si="69"/>
        <v>0</v>
      </c>
    </row>
    <row r="817" spans="2:18" x14ac:dyDescent="0.25">
      <c r="C817">
        <v>151</v>
      </c>
      <c r="D817">
        <v>1</v>
      </c>
      <c r="E817">
        <v>269262</v>
      </c>
      <c r="F817">
        <v>269357</v>
      </c>
      <c r="G817" t="s">
        <v>18</v>
      </c>
      <c r="H817" t="s">
        <v>19</v>
      </c>
      <c r="I817" t="s">
        <v>20</v>
      </c>
      <c r="J817">
        <v>96</v>
      </c>
      <c r="K817">
        <v>1</v>
      </c>
      <c r="L817">
        <f t="shared" si="70"/>
        <v>96</v>
      </c>
      <c r="M817" s="7">
        <v>1000000</v>
      </c>
      <c r="N817" s="7">
        <f t="shared" si="71"/>
        <v>96000000</v>
      </c>
      <c r="Q817">
        <f t="shared" si="68"/>
        <v>96</v>
      </c>
      <c r="R817">
        <f t="shared" si="69"/>
        <v>0</v>
      </c>
    </row>
    <row r="818" spans="2:18" x14ac:dyDescent="0.25">
      <c r="C818">
        <v>153</v>
      </c>
      <c r="D818">
        <v>1</v>
      </c>
      <c r="E818">
        <v>367924</v>
      </c>
      <c r="F818">
        <v>368000</v>
      </c>
      <c r="G818" t="s">
        <v>18</v>
      </c>
      <c r="H818" t="s">
        <v>19</v>
      </c>
      <c r="I818" t="s">
        <v>20</v>
      </c>
      <c r="J818">
        <v>77</v>
      </c>
      <c r="K818">
        <v>1</v>
      </c>
      <c r="L818">
        <f t="shared" si="70"/>
        <v>77</v>
      </c>
      <c r="M818" s="7">
        <v>1000000</v>
      </c>
      <c r="N818" s="7">
        <f t="shared" si="71"/>
        <v>77000000</v>
      </c>
      <c r="Q818">
        <f t="shared" si="68"/>
        <v>77</v>
      </c>
      <c r="R818">
        <f t="shared" si="69"/>
        <v>0</v>
      </c>
    </row>
    <row r="819" spans="2:18" x14ac:dyDescent="0.25">
      <c r="C819">
        <v>153</v>
      </c>
      <c r="D819">
        <v>1</v>
      </c>
      <c r="E819">
        <v>399950</v>
      </c>
      <c r="F819">
        <v>400000</v>
      </c>
      <c r="G819" t="s">
        <v>18</v>
      </c>
      <c r="H819" t="s">
        <v>19</v>
      </c>
      <c r="I819" t="s">
        <v>20</v>
      </c>
      <c r="J819">
        <v>51</v>
      </c>
      <c r="K819">
        <v>1</v>
      </c>
      <c r="L819">
        <f t="shared" si="70"/>
        <v>51</v>
      </c>
      <c r="M819" s="7">
        <v>1000000</v>
      </c>
      <c r="N819" s="7">
        <f t="shared" si="71"/>
        <v>51000000</v>
      </c>
      <c r="Q819">
        <f t="shared" si="68"/>
        <v>51</v>
      </c>
      <c r="R819">
        <f t="shared" si="69"/>
        <v>0</v>
      </c>
    </row>
    <row r="820" spans="2:18" x14ac:dyDescent="0.25">
      <c r="C820">
        <v>156</v>
      </c>
      <c r="D820">
        <v>1</v>
      </c>
      <c r="E820">
        <v>525792</v>
      </c>
      <c r="F820">
        <v>525800</v>
      </c>
      <c r="G820" t="s">
        <v>18</v>
      </c>
      <c r="H820" t="s">
        <v>19</v>
      </c>
      <c r="I820" t="s">
        <v>20</v>
      </c>
      <c r="J820">
        <v>9</v>
      </c>
      <c r="K820">
        <v>1</v>
      </c>
      <c r="L820">
        <f t="shared" si="70"/>
        <v>9</v>
      </c>
      <c r="M820" s="7">
        <v>1000000</v>
      </c>
      <c r="N820" s="7">
        <f t="shared" si="71"/>
        <v>9000000</v>
      </c>
      <c r="Q820">
        <f t="shared" si="68"/>
        <v>9</v>
      </c>
      <c r="R820">
        <f t="shared" si="69"/>
        <v>0</v>
      </c>
    </row>
    <row r="821" spans="2:18" x14ac:dyDescent="0.25">
      <c r="C821">
        <v>154</v>
      </c>
      <c r="D821">
        <v>1</v>
      </c>
      <c r="E821">
        <v>437940</v>
      </c>
      <c r="F821">
        <v>438000</v>
      </c>
      <c r="G821" t="s">
        <v>31</v>
      </c>
      <c r="H821" t="s">
        <v>32</v>
      </c>
      <c r="I821" t="s">
        <v>20</v>
      </c>
      <c r="J821">
        <v>61</v>
      </c>
      <c r="K821">
        <v>1</v>
      </c>
      <c r="L821">
        <f t="shared" si="70"/>
        <v>61</v>
      </c>
      <c r="M821" s="7">
        <v>1000000</v>
      </c>
      <c r="N821" s="7">
        <f t="shared" si="71"/>
        <v>61000000</v>
      </c>
      <c r="Q821">
        <f t="shared" si="68"/>
        <v>61</v>
      </c>
      <c r="R821">
        <f t="shared" si="69"/>
        <v>0</v>
      </c>
    </row>
    <row r="822" spans="2:18" x14ac:dyDescent="0.25">
      <c r="C822">
        <v>154</v>
      </c>
      <c r="D822">
        <v>1</v>
      </c>
      <c r="E822">
        <v>499902</v>
      </c>
      <c r="F822">
        <v>500000</v>
      </c>
      <c r="G822" t="s">
        <v>31</v>
      </c>
      <c r="H822" t="s">
        <v>32</v>
      </c>
      <c r="I822" t="s">
        <v>20</v>
      </c>
      <c r="J822">
        <v>99</v>
      </c>
      <c r="K822">
        <v>1</v>
      </c>
      <c r="L822">
        <f t="shared" si="70"/>
        <v>99</v>
      </c>
      <c r="M822" s="7">
        <v>1000000</v>
      </c>
      <c r="N822" s="7">
        <f t="shared" si="71"/>
        <v>99000000</v>
      </c>
      <c r="Q822">
        <f t="shared" si="68"/>
        <v>99</v>
      </c>
      <c r="R822">
        <f t="shared" si="69"/>
        <v>0</v>
      </c>
    </row>
    <row r="823" spans="2:18" x14ac:dyDescent="0.25">
      <c r="C823">
        <v>157</v>
      </c>
      <c r="D823">
        <v>1</v>
      </c>
      <c r="E823">
        <v>699905</v>
      </c>
      <c r="F823">
        <v>700000</v>
      </c>
      <c r="G823" t="s">
        <v>31</v>
      </c>
      <c r="H823" t="s">
        <v>32</v>
      </c>
      <c r="I823" t="s">
        <v>20</v>
      </c>
      <c r="J823">
        <v>96</v>
      </c>
      <c r="K823">
        <v>1</v>
      </c>
      <c r="L823">
        <f t="shared" si="70"/>
        <v>96</v>
      </c>
      <c r="M823" s="7">
        <v>1000000</v>
      </c>
      <c r="N823" s="7">
        <f t="shared" si="71"/>
        <v>96000000</v>
      </c>
      <c r="Q823">
        <f t="shared" si="68"/>
        <v>96</v>
      </c>
      <c r="R823">
        <f t="shared" si="69"/>
        <v>0</v>
      </c>
    </row>
    <row r="824" spans="2:18" s="2" customFormat="1" x14ac:dyDescent="0.25">
      <c r="B824" s="19" t="s">
        <v>33</v>
      </c>
      <c r="C824" s="19"/>
      <c r="D824" s="19"/>
      <c r="E824" s="19"/>
      <c r="F824" s="19"/>
      <c r="G824" s="19"/>
      <c r="H824" s="19"/>
      <c r="I824" s="19"/>
      <c r="J824" s="19">
        <f>SUM(J811:J823)</f>
        <v>906</v>
      </c>
      <c r="K824" s="19"/>
      <c r="L824" s="19">
        <f>SUM(L811:L823)</f>
        <v>906</v>
      </c>
      <c r="M824" s="19"/>
      <c r="N824" s="20">
        <f>SUM(N811:N823)</f>
        <v>906000000</v>
      </c>
      <c r="O824" s="21">
        <f>N824/$N$825</f>
        <v>1.601272534464475E-3</v>
      </c>
    </row>
    <row r="825" spans="2:18" s="2" customFormat="1" x14ac:dyDescent="0.25">
      <c r="B825" s="19" t="s">
        <v>64</v>
      </c>
      <c r="C825" s="19"/>
      <c r="D825" s="19"/>
      <c r="E825" s="19"/>
      <c r="F825" s="19"/>
      <c r="G825" s="19"/>
      <c r="H825" s="19"/>
      <c r="I825" s="19"/>
      <c r="J825" s="19">
        <f>+J824+J809+J795+J651+J638+J503+J454+J313+J206+J187+J171+J146+J87+J82</f>
        <v>565800</v>
      </c>
      <c r="K825" s="19"/>
      <c r="L825" s="19">
        <f>+L824+L809+L795+L651+L638+L503+L454+L313+L206+L187+L171+L146+L87+L82</f>
        <v>1135800</v>
      </c>
      <c r="M825" s="19"/>
      <c r="N825" s="20">
        <f>+N824+N809+N795+N651+N638+N503+N454+N313+N206+N187+N171+N146+N87+N82</f>
        <v>565800000000</v>
      </c>
      <c r="O825" s="21">
        <f>+O824+O809+O795+O651+O638+O503+O454+O313+O206+O187+O171+O146+O87+O82</f>
        <v>1</v>
      </c>
    </row>
    <row r="827" spans="2:18" x14ac:dyDescent="0.25">
      <c r="B827" s="2" t="s">
        <v>65</v>
      </c>
      <c r="C827" s="2"/>
      <c r="D827" s="2"/>
      <c r="E827" s="3">
        <f>+J825</f>
        <v>565800</v>
      </c>
    </row>
    <row r="828" spans="2:18" x14ac:dyDescent="0.25">
      <c r="B828" s="2" t="s">
        <v>66</v>
      </c>
      <c r="C828" s="2"/>
      <c r="D828" s="2"/>
      <c r="E828" s="3">
        <f>+N825</f>
        <v>565800000000</v>
      </c>
    </row>
    <row r="829" spans="2:18" ht="18.75" hidden="1" x14ac:dyDescent="0.3">
      <c r="B829" s="14" t="s">
        <v>67</v>
      </c>
      <c r="C829" s="2"/>
      <c r="D829" s="2"/>
      <c r="E829" s="3"/>
      <c r="N829" s="9"/>
    </row>
    <row r="830" spans="2:18" ht="18.75" x14ac:dyDescent="0.3">
      <c r="B830" s="2"/>
      <c r="C830" s="2"/>
      <c r="D830" s="2"/>
      <c r="E830" s="3"/>
      <c r="N830" s="9"/>
    </row>
    <row r="831" spans="2:18" ht="18.75" x14ac:dyDescent="0.3">
      <c r="B831" s="2"/>
      <c r="C831" s="2"/>
      <c r="D831" s="2"/>
      <c r="E831" s="3"/>
      <c r="N831" s="9"/>
    </row>
    <row r="832" spans="2:18" ht="18.75" x14ac:dyDescent="0.3">
      <c r="B832" s="2"/>
      <c r="C832" s="2"/>
      <c r="D832" s="2"/>
      <c r="E832" s="3"/>
      <c r="N832" s="9"/>
    </row>
    <row r="833" spans="1:15" x14ac:dyDescent="0.25">
      <c r="B833" s="2"/>
      <c r="C833" s="2"/>
      <c r="D833" s="2"/>
      <c r="E833" s="3"/>
      <c r="M833" s="7"/>
    </row>
    <row r="834" spans="1:15" ht="18.75" x14ac:dyDescent="0.3">
      <c r="B834" s="2"/>
      <c r="C834" s="2"/>
      <c r="D834" s="2"/>
      <c r="E834" s="3"/>
      <c r="M834" s="9"/>
    </row>
    <row r="835" spans="1:15" s="16" customFormat="1" x14ac:dyDescent="0.25">
      <c r="A835" s="15"/>
      <c r="N835" s="17"/>
      <c r="O835" s="18"/>
    </row>
    <row r="837" spans="1:15" hidden="1" x14ac:dyDescent="0.25">
      <c r="B837" t="s">
        <v>68</v>
      </c>
    </row>
    <row r="838" spans="1:15" hidden="1" x14ac:dyDescent="0.25">
      <c r="B838" t="s">
        <v>69</v>
      </c>
      <c r="E838">
        <v>525801</v>
      </c>
      <c r="F838" t="s">
        <v>70</v>
      </c>
      <c r="G838">
        <v>660000</v>
      </c>
    </row>
    <row r="839" spans="1:15" hidden="1" x14ac:dyDescent="0.25"/>
    <row r="840" spans="1:15" hidden="1" x14ac:dyDescent="0.25"/>
    <row r="841" spans="1:15" hidden="1" x14ac:dyDescent="0.25"/>
  </sheetData>
  <mergeCells count="1">
    <mergeCell ref="E7:F7"/>
  </mergeCells>
  <conditionalFormatting sqref="R786:R792 R1:R229 R627:R633 R303:R306 R444:R449 R232:R237 R311:R333 R308:R309 R336:R348 R350:R372 R452:R526 R528:R541 R543:R558 R636:R678 R680:R683 R685:R713 R794:R1048576 R239:R240 R374:R408 R560:R595 R715:R755 R243:R300 R410:R441 R597:R625 R757:R784">
    <cfRule type="duplicateValues" dxfId="29" priority="30"/>
  </conditionalFormatting>
  <conditionalFormatting sqref="R442:R443">
    <cfRule type="duplicateValues" dxfId="28" priority="29"/>
  </conditionalFormatting>
  <conditionalFormatting sqref="R785">
    <cfRule type="duplicateValues" dxfId="27" priority="28"/>
  </conditionalFormatting>
  <conditionalFormatting sqref="R626">
    <cfRule type="duplicateValues" dxfId="26" priority="27"/>
  </conditionalFormatting>
  <conditionalFormatting sqref="R301:R302">
    <cfRule type="duplicateValues" dxfId="25" priority="26"/>
  </conditionalFormatting>
  <conditionalFormatting sqref="R230">
    <cfRule type="duplicateValues" dxfId="24" priority="25"/>
  </conditionalFormatting>
  <conditionalFormatting sqref="R310">
    <cfRule type="duplicateValues" dxfId="23" priority="24"/>
  </conditionalFormatting>
  <conditionalFormatting sqref="R307">
    <cfRule type="duplicateValues" dxfId="22" priority="23"/>
  </conditionalFormatting>
  <conditionalFormatting sqref="R335">
    <cfRule type="duplicateValues" dxfId="21" priority="22"/>
  </conditionalFormatting>
  <conditionalFormatting sqref="R334">
    <cfRule type="duplicateValues" dxfId="20" priority="21"/>
  </conditionalFormatting>
  <conditionalFormatting sqref="R349">
    <cfRule type="duplicateValues" dxfId="19" priority="20"/>
  </conditionalFormatting>
  <conditionalFormatting sqref="R451">
    <cfRule type="duplicateValues" dxfId="18" priority="19"/>
  </conditionalFormatting>
  <conditionalFormatting sqref="R450">
    <cfRule type="duplicateValues" dxfId="17" priority="18"/>
  </conditionalFormatting>
  <conditionalFormatting sqref="R527">
    <cfRule type="duplicateValues" dxfId="16" priority="17"/>
  </conditionalFormatting>
  <conditionalFormatting sqref="R542">
    <cfRule type="duplicateValues" dxfId="15" priority="16"/>
  </conditionalFormatting>
  <conditionalFormatting sqref="R634">
    <cfRule type="duplicateValues" dxfId="14" priority="15"/>
  </conditionalFormatting>
  <conditionalFormatting sqref="R635">
    <cfRule type="duplicateValues" dxfId="13" priority="14"/>
  </conditionalFormatting>
  <conditionalFormatting sqref="R679">
    <cfRule type="duplicateValues" dxfId="12" priority="13"/>
  </conditionalFormatting>
  <conditionalFormatting sqref="R684">
    <cfRule type="duplicateValues" dxfId="11" priority="12"/>
  </conditionalFormatting>
  <conditionalFormatting sqref="R793">
    <cfRule type="duplicateValues" dxfId="10" priority="11"/>
  </conditionalFormatting>
  <conditionalFormatting sqref="R231">
    <cfRule type="duplicateValues" dxfId="9" priority="10"/>
  </conditionalFormatting>
  <conditionalFormatting sqref="R238">
    <cfRule type="duplicateValues" dxfId="8" priority="9"/>
  </conditionalFormatting>
  <conditionalFormatting sqref="R373">
    <cfRule type="duplicateValues" dxfId="7" priority="8"/>
  </conditionalFormatting>
  <conditionalFormatting sqref="R559">
    <cfRule type="duplicateValues" dxfId="6" priority="7"/>
  </conditionalFormatting>
  <conditionalFormatting sqref="R714">
    <cfRule type="duplicateValues" dxfId="5" priority="6"/>
  </conditionalFormatting>
  <conditionalFormatting sqref="R241">
    <cfRule type="duplicateValues" dxfId="4" priority="5"/>
  </conditionalFormatting>
  <conditionalFormatting sqref="R242">
    <cfRule type="duplicateValues" dxfId="3" priority="4"/>
  </conditionalFormatting>
  <conditionalFormatting sqref="R409">
    <cfRule type="duplicateValues" dxfId="2" priority="3"/>
  </conditionalFormatting>
  <conditionalFormatting sqref="R596">
    <cfRule type="duplicateValues" dxfId="1" priority="2"/>
  </conditionalFormatting>
  <conditionalFormatting sqref="R75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202" scale="51" fitToHeight="7" orientation="portrait" r:id="rId1"/>
  <customProperties>
    <customPr name="_pios_id" r:id="rId2"/>
  </customProperties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dQxDJeiw33a3/TIhuzhU6iS6hR1dEdkd+EqjT+G1jZM=</DigestValue>
    </Reference>
    <Reference Type="http://www.w3.org/2000/09/xmldsig#Object" URI="#idOfficeObject">
      <DigestMethod Algorithm="http://www.w3.org/2001/04/xmlenc#sha256"/>
      <DigestValue>ryoKYpVkRW4CuYpKUq56jbNoRvBxS00+gq27ZUvDKqc=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Ewae1c/nYx0i+qzz3a7JMgTTKXDsi3LfMdJcg4ajTuA=</DigestValue>
    </Reference>
    <Reference Type="http://www.w3.org/2000/09/xmldsig#Object" URI="#idValidSigLnImg">
      <DigestMethod Algorithm="http://www.w3.org/2001/04/xmlenc#sha256"/>
      <DigestValue>bHohG8ABTzPd5YyyIbTr3rFtWMR/5HPnu1rIC6+sq68=</DigestValue>
    </Reference>
    <Reference Type="http://www.w3.org/2000/09/xmldsig#Object" URI="#idInvalidSigLnImg">
      <DigestMethod Algorithm="http://www.w3.org/2001/04/xmlenc#sha256"/>
      <DigestValue>7b7sPuXcO4Z1IkiVZTU9izWWSBvCEU/OjWYSM1zAiy4=</DigestValue>
    </Reference>
  </SignedInfo>
  <SignatureValue>huCXy26ra3V4a8cUB4LhWdvTP5FpJE4g6lrYNgIOtXOpGJ36zEbs9N1Cqt6mPldiKg04ghLuFTcQ
0xB1z1ZDU+EkDd9Z6T0sU2c94gGIPhNirt5lJw6fwdK0CLjMy7wtkMD5vTIC70k3jC5ZvNRX6LPR
kpkSN2Iciv2oh8wYz024kz3yVtE80Dx3FHUNNPE5UWFyAaQIXnj+9vDhOPhp08VeF0aGZQlT5LdO
O7rTN+8GkoMTpRxWortoCFmD/CNu0zlrehrIjZQlab3bngji9tgcAC7aYi7gFMfjiEDLisl4aAj0
Fntkiq3MQ8w2F/98u8NjKLKqGZ1x9SBOaKcOYA==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p0bN4Cprs9Fd0yXT6korpZ+X5T5jQeb5mHPcMg5UhPE=</DigestValue>
      </Reference>
      <Reference URI="/xl/customProperty1.bin?ContentType=application/vnd.openxmlformats-officedocument.spreadsheetml.customProperty">
        <DigestMethod Algorithm="http://www.w3.org/2001/04/xmlenc#sha256"/>
        <DigestValue>y3gjvWH0+bsRvvkiI2LzZXDjxfNj3fwQj1xj8orFOwU=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OnbSJbJbBc7Bfr0KyFp8BL0I2MGqA3SJkX8szslvrWs=</DigestValue>
      </Reference>
      <Reference URI="/xl/media/image1.emf?ContentType=image/x-emf">
        <DigestMethod Algorithm="http://www.w3.org/2001/04/xmlenc#sha256"/>
        <DigestValue>TdDnlrXBlHXbskkW56pRThczm28N1mJacwIc4fqkFyQ=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ZFp2uNK9MCDhvYEld5aG45B6xO9UOHM2N+Mv3xqFyOg=</DigestValue>
      </Reference>
      <Reference URI="/xl/sharedStrings.xml?ContentType=application/vnd.openxmlformats-officedocument.spreadsheetml.sharedStrings+xml">
        <DigestMethod Algorithm="http://www.w3.org/2001/04/xmlenc#sha256"/>
        <DigestValue>2BAFRzPctQI5YTVMGikc/8dgHdNEnA8AigeLJrgD3Hs=</DigestValue>
      </Reference>
      <Reference URI="/xl/styles.xml?ContentType=application/vnd.openxmlformats-officedocument.spreadsheetml.styles+xml">
        <DigestMethod Algorithm="http://www.w3.org/2001/04/xmlenc#sha256"/>
        <DigestValue>9at0YQhaRpC0+AB24jruPUWjFjUnyleIQ0+JYCRDdEY=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M6cR/ZLeViY7LuKieg0MG2MURtMkamrz2zH74hZByLc=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iEFki1VX1Mr3AwqdaeUbS3VJPk6pXbQF1YToqmPQV2s=</DigestValue>
      </Reference>
      <Reference URI="/xl/worksheets/sheet1.xml?ContentType=application/vnd.openxmlformats-officedocument.spreadsheetml.worksheet+xml">
        <DigestMethod Algorithm="http://www.w3.org/2001/04/xmlenc#sha256"/>
        <DigestValue>mHSLD9tfo0IqVqD1TP2JDD5sFCNZ4+2ybqJ3GdSU8Hw=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2020-11-13T20:23:11Z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{5C3DD110-C0D5-489B-AD1E-E833F7EC5A09}</SetupID>
          <SignatureText>Thomas Walde</SignatureText>
          <SignatureImage/>
          <SignatureComments>Firma</SignatureComments>
          <WindowsVersion>10.0</WindowsVersion>
          <OfficeVersion>16.0.12527/19</OfficeVersion>
          <ApplicationVersion>16.0.12527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2020-11-13T20:23:11Z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Firma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FgwAACBFTUYAAAEA7BkAAJ0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AAAAAAAAAAAlAAAADAAAAAEAAABMAAAAZAAAAAAAAAAAAAAA//////////8AAAAAIgAAAAAAAABJAAAAIQDwAAAAAAAAAAAAAACAPwAAAAAAAAAAAACAPwAAAAAAAAAAAAAAAAAAAAAAAAAAAAAAAAAAAAAAAAAAJQAAAAwAAAAAAACAKAAAAAwAAAABAAAAJwAAABgAAAABAAAAAAAAAAAAAAAAAAAAJQAAAAwAAAABAAAATAAAAGQAAAAAAAAAAAAAAP//////////AAAAACIAAACAAQAAAAAAACEA8AAAAAAAAAAAAAAAgD8AAAAAAAAAAAAAgD8AAAAAAAAAAAAAAAAAAAAAAAAAAAAAAAAAAAAAAAAAACUAAAAMAAAAAAAAgCgAAAAMAAAAAQAAACcAAAAYAAAAAQAAAAAAAAAAAAAAAAAAACUAAAAMAAAAAQAAAEwAAABkAAAAAAAAAAAAAAD//////////4ABAAAiAAAAAAAAAEkAAAAhAPAAAAAAAAAAAAAAAIA/AAAAAAAAAAAAAIA/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///wAAAAAAJQAAAAwAAAABAAAATAAAAGQAAAAAAAAAIgAAAH8BAABqAAAAAAAAACIAAACAAQAASQAAACEA8AAAAAAAAAAAAAAAgD8AAAAAAAAAAAAAgD8AAAAAAAAAAAAAAAAAAAAAAAAAAAAAAAAAAAAAAAAAACUAAAAMAAAAAAAAgCgAAAAMAAAAAQAAACcAAAAYAAAAAQAAAAAAAAD///8AAAAAACUAAAAMAAAAAQAAAEwAAABkAAAADgAAAEcAAAAkAAAAagAAAA4AAABHAAAAFwAAACQAAAAhAPAAAAAAAAAAAAAAAIA/AAAAAAAAAAAAAIA/AAAAAAAAAAAAAAAAAAAAAAAAAAAAAAAAAAAAAAAAAAAlAAAADAAAAAAAAIAoAAAADAAAAAEAAABSAAAAcAEAAAEAAADg////AAAAAAAAAAAAAAAAkAEAAAAAAAEAAAAAYQByAGkAYQBsAAAAAAAAAAAAAAAAAAAAAAAAAAAAAAAAAAAAAAAAAAAAAAAAAAAAAAAAAAAAAAAAAAAAAAAAAAAAdwM92/F1h3qWpGhsdwMAAAAA/////2hwdwNkqoFZF2GWpLgF4VmarYFZ2BCWBSBMAADwWkAmAAAAAJxsdwO4BeFZ/////xQAAACcPINZvHB3AzhGdRokqYNZL32WpGcOBHAAAAAARefnCloJg1kYbncDadrxdWhsdwMHAAAAAADxdet9lqTg////AAAAAAAAAAAAAAAAkAEAAAAAAAEAAAAAYQByAGkAYQBsAAAAAAAAAAAAAAAAAAAAAAAAAAAAAAAAAAAANkQudgAAAABUBqH/BgAAAMxtdwPwXSR2AdgAAMxtdwMAAAAAAAAAAAAAAAAAAAAAAAAAANC8TCZkdgAIAAAAACUAAAAMAAAAAQAAABgAAAAMAAAAAAAAABIAAAAMAAAAAQAAABYAAAAMAAAACAAAAFQAAABUAAAADwAAAEcAAAAjAAAAagAAAAEAAAAAwIBBjuOAQQ8AAABrAAAAAQAAAEwAAAAEAAAADgAAAEcAAAAlAAAAawAAAFAAAABYAAAAFQAAABYAAAAMAAAAAAAAAFIAAABwAQAAAgAAABQAAAAJAAAAAAAAAAAAAAC8AgAAAAAAAAECAiJTAHkAcwB0AGUAbQAAAAAAAAAAAAAAAAAAAAAAAAAAAAAAAAAAAAAAAAAAAAAAAAAAAAAAAAAAAAAAAAAAAAAAAAB4Ax5VqHdQ6ngDvlWodwkAAACI5I4D6VWod5zqeAOI5I4DFM2BXQAAAAAUzYFdMLfIEojkjgMAAAAAAAAAAAAAAAAAAAAA4OyOAwAAAAAAAAAAAAAAAAAAAAAAAAAAAAAAAAAAAAAAAAAAAAAAAAAAAAAAAAAAAAAAAAAAAAAAAAAAAAAAAGAJxhKRHoguROt4A6Ito3cAAAAAAQAAAJzqeAP//wAAAAAAAFwwo3dcMKN3uS+oXnTreAN463gDAAAAAAAAAAA2RC52hNsaXVQGof8HAAAArOt4A/BdJHYB2AAArOt4AwAAAAAAAAAAAAAAAAAAAAAAAAAAIAAAAGR2AAgAAAAAJQAAAAwAAAACAAAAJwAAABgAAAADAAAAAAAAAP///wAAAAAAJQAAAAwAAAADAAAATAAAAGQAAAA6AAAAJwAAAHEBAABqAAAAOgAAACcAAAA4AQAARAAAACEA8AAAAAAAAAAAAAAAgD8AAAAAAAAAAAAAgD8AAAAAAAAAAAAAAAAAAAAAAAAAAAAAAAAAAAAAAAAAACUAAAAMAAAAAAAAgCgAAAAMAAAAAwAAACcAAAAYAAAAAwAAAAAAAAD///8AAAAAACUAAAAMAAAAAwAAAEwAAABkAAAAOgAAACcAAABxAQAAZQAAADoAAAAnAAAAOAEAAD8AAAAhAPAAAAAAAAAAAAAAAIA/AAAAAAAAAAAAAIA/AAAAAAAAAAAAAAAAAAAAAAAAAAAAAAAAAAAAAAAAAAAlAAAADAAAAAAAAIAoAAAADAAAAAMAAAAnAAAAGAAAAAMAAAAAAAAA////AAAAAAAlAAAADAAAAAMAAABMAAAAZAAAADoAAABGAAAA2QAAAGUAAAA6AAAARgAAAKAAAAAgAAAAIQDwAAAAAAAAAAAAAACAPwAAAAAAAAAAAACAPwAAAAAAAAAAAAAAAAAAAAAAAAAAAAAAAAAAAAAAAAAAJQAAAAwAAAAAAACAKAAAAAwAAAADAAAAUgAAAHABAAADAAAA6P///wAAAAAAAAAAAAAAAJABAAAAAAABAAAAAHMAZQBnAG8AZQAgAHUAaQAAAAAAAAAAAAAAAAAAAAAAAAAAAAAAAAAAAAAAAAAAAAAAAAAAAAAAAAAAAAAAAAAAAHcDPdvxdf/////sbHcDAAAAAFd/lqREAAAA7HJ3A4Q5iVkAAAAAIAAAAAAAAAAokkwmWIgQDYhudwMHAAAA8NEyFAAAAACEbncDAQAAAAAAAAAAAAAAAAAAQJDMTADQbHcACAAAAMHn5woBAAAAnG53A2na8XXsbHcDBwAAAAAA8XUAAAAA6P///wAAAAAAAAAAAAAAAJABAAAAAAABAAAAAHMAZQBnAG8AZQAgAHUAaQAAAAAAAAAAAAAAAAAAAAAACQAAAAAAAAA2RC52AAAAAFQGof8JAAAAUG53A/BdJHYB2AAAUG53AwAAAAAAAAAAAAAAAAAAAAAAAAAAZHYACAAAAAAlAAAADAAAAAMAAAAYAAAADAAAAAAAAAASAAAADAAAAAEAAAAeAAAAGAAAADoAAABGAAAA2gAAAGYAAAAlAAAADAAAAAMAAABUAAAAlAAAADsAAABGAAAA2AAAAGUAAAABAAAAAMCAQY7jgEE7AAAARgAAAAwAAABMAAAAAAAAAAAAAAAAAAAA//////////9kAAAAVABoAG8AbQBhAHMAIABXAGEAbABkAGUADQAAAA4AAAAOAAAAFQAAAAwAAAAKAAAABwAAABYAAAAMAAAABgAAAA4AAAANAAAASwAAAEAAAAAwAAAABQAAACAAAAABAAAAAQAAABAAAAAAAAAAAAAAAIABAADAAAAAAAAAAAAAAACAAQAAwAAAACUAAAAMAAAAAgAAACcAAAAYAAAABAAAAAAAAAD///8AAAAAACUAAAAMAAAABAAAAEwAAABkAAAAAAAAAHIAAAB/AQAAugAAAAAAAAByAAAAgAEAAEkAAAAhAPAAAAAAAAAAAAAAAIA/AAAAAAAAAAAAAIA/AAAAAAAAAAAAAAAAAAAAAAAAAAAAAAAAAAAAAAAAAAAlAAAADAAAAAAAAIAoAAAADAAAAAQAAAAnAAAAGAAAAAQAAAAAAAAA////AAAAAAAlAAAADAAAAAQAAABMAAAAZAAAABUAAAByAAAAagEAAIYAAAAVAAAAcgAAAFYBAAAVAAAAIQDwAAAAAAAAAAAAAACAPwAAAAAAAAAAAACAPwAAAAAAAAAAAAAAAAAAAAAAAAAAAAAAAAAAAAAAAAAAJQAAAAwAAAAAAACAKAAAAAwAAAAEAAAAUgAAAHABAAAEAAAA8P///wAAAAAAAAAAAAAAAJABAAAAAAABAAAAAHMAZQBnAG8AZQAgAHUAaQAAAAAAAAAAAAAAAAAAAAAAAAAAAAAAAAAAAAAAAAAAAAAAAAAAAAAAAAAAAAAAAAAAABpdCQAAAAkAAADgyHgDQEkbdj7NgV0CAgAAiOSOAyUAAAAzAAAAYAAAADMAAAAiAAAAFDwSDTdBmOb/////CMp4A44LHF1Q5QwTAACOAwEAAABcPhwN2BDzEgIAAAABAAAAAwAAAN1D6ApgyXgDkMp4A2na8XXgyHgDAAAAAAAA8XWwyXgD8P///wAAAAAAAAAAAAAAAJABAAAAAAABAAAAAHMAZQBnAG8AZQAgAHUAaQBdPoguRMl4A1G2LXYAABt2OMl4AwAAAABAyXgDAAAAAITbGl0AABt2AAAAABMAFAA+zYFdQEkbdljJeAM0X6p1AAAbdj7NgV2E2xpdZHYACAAAAAAlAAAADAAAAAQAAAAYAAAADAAAAAAAAAASAAAADAAAAAEAAAAeAAAAGAAAABUAAAByAAAAawEAAIcAAAAlAAAADAAAAAQAAABUAAAAlAAAABYAAAByAAAAjQAAAIYAAAABAAAAAMCAQY7jgEEWAAAAcgAAAAwAAABMAAAAAAAAAAAAAAAAAAAA//////////9kAAAAVABIAE8ATQBBAFMAIABXAEEATABEAEUACAAAAAsAAAAMAAAADgAAAAoAAAAJAAAABAAAAA8AAAAKAAAACAAAAAs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QAAAAYAAAADAAAAAAAAAASAAAADAAAAAEAAAAeAAAAGAAAABUAAACMAAAAawEAAKEAAAAlAAAADAAAAAQAAABUAAAAwAAAABYAAACMAAAAvgAAAKAAAAABAAAAAMCAQY7jgEEWAAAAjAAAABMAAABMAAAAAAAAAAAAAAAAAAAA//////////90AAAAUgBFAFAAUgBFAFMARQBOAFQAQQBOAFQARQAgAEwARQBHAEEATAAAAAoAAAAIAAAACQAAAAoAAAAIAAAACQAAAAgAAAAMAAAACAAAAAoAAAAMAAAACAAAAAgAAAAEAAAACAAAAAgAAAALAAAACgAAAAg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BAAAABgAAAAMAAAAAAAAABIAAAAMAAAAAQAAABYAAAAMAAAAAAAAAFQAAAAsAQAAFgAAAKYAAABVAQAAugAAAAEAAAAAwIBBjuOAQRYAAACmAAAAJQAAAEwAAAAEAAAAFQAAAKYAAABXAQAAuwAAAJgAAABGAGkAcgBtAGEAZABvACAAcABvAHIAOgAgAFIAQQBMAEYAIABUAEgATwBNAEEAUwAgAFcAQQBMAEQARQAgAEwATwBFAFcARQBOAAQACAAAAAQAAAAGAAAADgAAAAgAAAAJAAAACQAAAAQAAAAJAAAACQAAAAYAAAADAAAABAAAAAoAAAAKAAAACAAAAAgAAAAEAAAACAAAAAsAAAAMAAAADgAAAAoAAAAJAAAABAAAAA8AAAAKAAAACAAAAAsAAAAIAAAABAAAAAgAAAAMAAAACAAAAA8AAAAIAAAADAAAABYAAAAMAAAAAAAAACUAAAAMAAAAAgAAAA4AAAAUAAAAAAAAABAAAAAUAAAA</Object>
  <Object Id="idInvalidSigLnImg">AQAAAGwAAAAAAAAAAAAAAH8BAAC/AAAAAAAAAAAAAAAkGAAAFgwAACBFTUYAAAEAp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BpdCQAAAAkAAADgyHgDQEkbdj7NgV0CAgAAiOSOAyUAAAAzAAAAYAAAADMAAAAiAAAAFDwSDTdBmOb/////CMp4A44LHF1Q5QwTAACOAwEAAABcPhwN2BDzEgIAAAABAAAAAwAAAN1D6ApgyXgDkMp4A2na8XXgyHgDAAAAAAAA8XWwyXgD8P///wAAAAAAAAAAAAAAAJABAAAAAAABAAAAAHMAZQBnAG8AZQAgAHUAaQBdPoguRMl4A1G2LXYAABt2OMl4AwAAAABAyXgDAAAAAITbGl0AABt2AAAAABMAFAA+zYFdQEkbdljJeAM0X6p1AAAbdj7NgV2E2xpd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HgDHlWod1DqeAO+Vah3CQAAAIjkjgPpVah3nOp4A4jkjgMUzYFdAAAAABTNgV0wt8gSiOSOAwAAAAAAAAAAAAAAAAAAAADg7I4DAAAAAAAAAAAAAAAAAAAAAAAAAAAAAAAAAAAAAAAAAAAAAAAAAAAAAAAAAAAAAAAAAAAAAAAAAAAAAAAAYAnGEpEeiC5E63gDoi2jdwAAAAABAAAAnOp4A///AAAAAAAAXDCjd1wwo3e5L6hedOt4A3jreAMAAAAAAAAAADZELnaE2xpdVAah/wcAAACs63gD8F0kdgHYAACs63gDAAAAAAAAAAAAAAAAAAAAAAAAAAAg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dwM92/F1h3qWpGhsdwMAAAAA/////2hwdwNkqoFZF2GWpLgF4VmarYFZ2BCWBSBMAADwWkAmAAAAAJxsdwO4BeFZ/////xQAAACcPINZvHB3AzhGdRokqYNZL32WpGcOBHAAAAAARefnCloJg1kYbncDadrxdWhsdwMHAAAAAADxdet9lqTg////AAAAAAAAAAAAAAAAkAEAAAAAAAEAAAAAYQByAGkAYQBsAAAAAAAAAAAAAAAAAAAAAAAAAAAAAAAAAAAANkQudgAAAABUBqH/BgAAAMxtdwPwXSR2AdgAAMxtdwMAAAAAAAAAAAAAAAAAAAAAAAAAANC8TCZkdgAIAAAAACUAAAAMAAAAAwAAABgAAAAMAAAAAAAAABIAAAAMAAAAAQAAABYAAAAMAAAACAAAAFQAAABUAAAADwAAAEcAAAAjAAAAagAAAAEAAAAAwIBBjuOAQQ8AAABrAAAAAQAAAEwAAAAEAAAADgAAAEcAAAAlAAAAawAAAFAAAABYAHQ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B3Az3b8XX/////7Gx3AwAAAABXf5akRAAAAOxydwOEOYlZAAAAACAAAAAAAAAAKJJMJliIEA2IbncDBwAAAPDRMhQAAAAAhG53AwEAAAAAAAAAAAAAAAAAAECQzEwA0Gx3AAgAAADB5+cKAQAAAJxudwNp2vF17Gx3AwcAAAAAAPF1AAAAAOj///8AAAAAAAAAAAAAAACQAQAAAAAAAQAAAABzAGUAZwBvAGUAIAB1AGkAAAAAAAAAAAAAAAAAAAAAAAkAAAAAAAAANkQudgAAAABUBqH/CQAAAFBudwPwXSR2AdgAAFBudwMAAAAAAAAAAAAAAAAAAAAAAAAAAGR2AAgAAAAAJQAAAAwAAAAEAAAAGAAAAAwAAAAAAAAAEgAAAAwAAAABAAAAHgAAABgAAAA6AAAARgAAANoAAABmAAAAJQAAAAwAAAAEAAAAVAAAAJQAAAA7AAAARgAAANgAAABlAAAAAQAAAADAgEGO44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CNAAAAhgAAAAEAAAAAwIBBjuOAQRYAAAByAAAADAAAAEwAAAAAAAAAAAAAAAAAAAD//////////2QAAABUAEgATwBNAEEAUwAgAFcAQQBMAEQARQAIAAAACwAAAAwAAAAOAAAACgAAAAkAAAAEAAAADwAAAAoAAAAIAAAACw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AAwIBBjuOAQRYAAACMAAAAEwAAAEwAAAAAAAAAAAAAAAAAAAD//////////3QAAABSAEUAUABSAEUAUwBFAE4AVABBAE4AVABFACAATABFAEcAQQBMAG4ACgAAAAgAAAAJAAAACgAAAAgAAAAJAAAACAAAAAwAAAAIAAAACgAAAAwAAAAIAAAACAAAAAQAAAAIAAAACAAAAAsAAAAKAAAAC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DAgEGO44BBFgAAAKYAAAAlAAAATAAAAAQAAAAVAAAApgAAAFcBAAC7AAAAmAAAAEYAaQByAG0AYQBkAG8AIABwAG8AcgA6ACAAUgBBAEwARgAgAFQASABPAE0AQQBTACAAVwBBAEwARABFACAATABPAEUAVwBFAE4AEAA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Lilian Campos</cp:lastModifiedBy>
  <cp:lastPrinted>2020-09-10T12:44:28Z</cp:lastPrinted>
  <dcterms:created xsi:type="dcterms:W3CDTF">2020-06-24T16:28:24Z</dcterms:created>
  <dcterms:modified xsi:type="dcterms:W3CDTF">2020-11-12T19:08:23Z</dcterms:modified>
</cp:coreProperties>
</file>